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6" documentId="8_{689E6FB3-A867-4AD4-B66D-B5BE3AE3AE68}" xr6:coauthVersionLast="47" xr6:coauthVersionMax="47" xr10:uidLastSave="{BD6B915F-8314-47F2-A171-70ADB2289F37}"/>
  <bookViews>
    <workbookView xWindow="28680" yWindow="-120" windowWidth="29040" windowHeight="15720" xr2:uid="{9BE0A637-154C-4AF4-8B35-6AE18FA022B0}"/>
  </bookViews>
  <sheets>
    <sheet name="Peterson, Ralph"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<sst xmlns="http://schemas.openxmlformats.org/spreadsheetml/2006/main" count="1311" uniqueCount="344">
  <si>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</si>
  <si>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</si>
  <si>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</si>
  <si>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</si>
  <si>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</si>
  <si>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</si>
  <si>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</si>
  <si>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</si>
  <si>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</si>
  <si>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</si>
  <si>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</si>
  <si>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</si>
  <si>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</si>
  <si>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</si>
  <si>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</si>
  <si>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</si>
  <si>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</si>
  <si>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</si>
  <si>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</si>
  <si>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</si>
  <si>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</si>
  <si>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</si>
  <si>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</si>
  <si>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</si>
  <si>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</si>
  <si>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</si>
  <si>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</si>
  <si>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</si>
  <si>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</si>
  <si>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</si>
  <si>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</si>
  <si>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</si>
  <si>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</si>
  <si>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</si>
  <si>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</si>
  <si>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</si>
  <si>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</si>
  <si>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</si>
  <si>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</si>
  <si>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</si>
  <si>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</si>
  <si>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</si>
  <si>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</si>
  <si>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</si>
  <si>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</si>
  <si>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</si>
  <si>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</si>
  <si>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</si>
  <si>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</si>
  <si>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</si>
  <si>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</si>
  <si>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</si>
  <si>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</si>
  <si>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</si>
  <si>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</si>
  <si>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</si>
  <si>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</si>
  <si>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</si>
  <si>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</si>
  <si>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</si>
  <si>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</si>
  <si>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</si>
  <si>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</si>
  <si>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</si>
  <si>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</si>
  <si>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</si>
  <si>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</si>
  <si>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</si>
  <si>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</si>
  <si>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</si>
  <si>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</si>
  <si>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</si>
  <si>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</si>
  <si>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</si>
  <si>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</si>
  <si>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</si>
  <si>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</si>
  <si>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</si>
  <si>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</si>
  <si>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</si>
  <si>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</si>
  <si>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</si>
  <si>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</si>
  <si>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</si>
  <si>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</si>
  <si>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</si>
  <si>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</si>
  <si>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</si>
  <si>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</si>
  <si>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</si>
  <si>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</si>
  <si>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</si>
  <si>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</si>
  <si>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</si>
  <si>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</si>
  <si>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</si>
  <si>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</si>
  <si>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</si>
  <si>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</si>
  <si>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</si>
  <si>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</si>
  <si>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</si>
  <si>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</si>
  <si>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</si>
  <si>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</si>
  <si>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</si>
  <si>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</si>
  <si>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</si>
  <si>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</si>
  <si>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</si>
  <si>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</si>
  <si>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</si>
  <si>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</si>
  <si>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</si>
  <si>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</si>
  <si>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</si>
  <si>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</si>
  <si>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</si>
  <si>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</si>
  <si>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</si>
  <si>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</si>
  <si>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</si>
  <si>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</si>
  <si>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</si>
  <si>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</si>
  <si>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</si>
  <si>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</si>
  <si>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</si>
  <si>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</si>
  <si>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</si>
  <si>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</si>
  <si>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</si>
  <si>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</si>
  <si>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</si>
  <si>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</si>
  <si>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</si>
  <si>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</si>
  <si>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</si>
  <si>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</si>
  <si>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Peterson, Ralph</t>
  </si>
  <si>
    <t>Ralph Peterson</t>
  </si>
  <si>
    <t>01Jan1333</t>
  </si>
  <si>
    <t>CSA</t>
  </si>
  <si>
    <t>Fld. Lt. Peter Don ././zDischarged, AotM</t>
  </si>
  <si>
    <t>USA</t>
  </si>
  <si>
    <t>Gen. Ralph Peterson 2/1/V, AotP</t>
  </si>
  <si>
    <t>TS Antietam</t>
  </si>
  <si>
    <t>BGN / BCR02a / 33</t>
  </si>
  <si>
    <t>Battle</t>
  </si>
  <si>
    <t>.</t>
  </si>
  <si>
    <t>//,</t>
  </si>
  <si>
    <t>Lt. Gen. Dwight Conlan ././zDischarged, ANV</t>
  </si>
  <si>
    <t>TS Chickamauga</t>
  </si>
  <si>
    <t>BGC / Res02h / 48</t>
  </si>
  <si>
    <t>Gen. Denis J. McBride 3/1/I, ANV</t>
  </si>
  <si>
    <t>TS Bull Run</t>
  </si>
  <si>
    <t>BGB / ?? / ??</t>
  </si>
  <si>
    <t>TS Gettysburg</t>
  </si>
  <si>
    <t>BGG / ?? / 25</t>
  </si>
  <si>
    <t>Multiplayer Battle</t>
  </si>
  <si>
    <t>Gen. D.S. Walter ././zRetired, AotS</t>
  </si>
  <si>
    <t>Gen. Gary Cope ././zRetired, ANV</t>
  </si>
  <si>
    <t>Brig. Gen. R.D. Haynes ././zRetired, AoA</t>
  </si>
  <si>
    <t>BGG / L04 / 26</t>
  </si>
  <si>
    <t>Gen. Roger Van Hoozer ././zDischarged, AotM</t>
  </si>
  <si>
    <t>TS</t>
  </si>
  <si>
    <t>?</t>
  </si>
  <si>
    <t>Maj. Gen. Daniel Kurkimilis ././zDischarged, ANV</t>
  </si>
  <si>
    <t>BGG / ?? / 30</t>
  </si>
  <si>
    <t>Maj. Gen. Gareth Jenkins 6/4/I, AotM</t>
  </si>
  <si>
    <t>BGB / ?? / 10</t>
  </si>
  <si>
    <t>BGG / 06h / 12</t>
  </si>
  <si>
    <t>05Apr687</t>
  </si>
  <si>
    <t>Lt. Gen. Richard Hamilton 1/1/II, ANV</t>
  </si>
  <si>
    <t>HPS Gettysburg</t>
  </si>
  <si>
    <t>289. Along the Southern Flank</t>
  </si>
  <si>
    <t>05May782</t>
  </si>
  <si>
    <t>Custom Short Oak Hill</t>
  </si>
  <si>
    <t>Lt. Gen. Mike Tomlin ././zRetired, AotS</t>
  </si>
  <si>
    <t>Other (Enter description in Comments including # turns) /0</t>
  </si>
  <si>
    <t>Maneuver</t>
  </si>
  <si>
    <t>06Jan10147</t>
  </si>
  <si>
    <t>Lt. Col. Gery Bastiani ././zRetired, AotM</t>
  </si>
  <si>
    <t>!HISTORICAL 1.1 Gettysburg - July 1, 1863 /44</t>
  </si>
  <si>
    <t>06Jun10886</t>
  </si>
  <si>
    <t>Col. Gery Bastiani ././zRetired, AotM</t>
  </si>
  <si>
    <t>06Jun10894</t>
  </si>
  <si>
    <t>07Apr12205</t>
  </si>
  <si>
    <t>Brig. Gen. Gery Bastiani ././zRetired, AotM</t>
  </si>
  <si>
    <t>31. Falling Waters, July 13, 1863 (var. 1) /49</t>
  </si>
  <si>
    <t>11Mar18216</t>
  </si>
  <si>
    <t>Maj. Gen. Celamanka Noftz ././zRetired, ANV</t>
  </si>
  <si>
    <t>HPS Peninsula</t>
  </si>
  <si>
    <t>02b_Hist_Beaver Dam_June 26.scn /23</t>
  </si>
  <si>
    <t>11Apr18356</t>
  </si>
  <si>
    <t>11Apr18357</t>
  </si>
  <si>
    <t>05b_Hist_Savage Station_June 29.scn /37</t>
  </si>
  <si>
    <t>11Jun18621</t>
  </si>
  <si>
    <t>11Jul18630</t>
  </si>
  <si>
    <t>HPS Corinth</t>
  </si>
  <si>
    <t>pjvdr_c23u4 The Battle of the Hatchie, October 2, 1862 /40</t>
  </si>
  <si>
    <t>12Nov20410</t>
  </si>
  <si>
    <t>. . . ././., .</t>
  </si>
  <si>
    <t>14May21896</t>
  </si>
  <si>
    <t>Col. David Smiley ././zDischarged, ANV</t>
  </si>
  <si>
    <t>HPS Chancellorsville</t>
  </si>
  <si>
    <t>Campaign (Enter description in Comments) /0</t>
  </si>
  <si>
    <t>15Mar22335</t>
  </si>
  <si>
    <t>Lt. Gen. Clinton Matthews ./2/I, ANV</t>
  </si>
  <si>
    <t>088. Meeting engagement! I (var. 7) /213</t>
  </si>
  <si>
    <t>Gen. Tim Miller ././zDischarged, AotM</t>
  </si>
  <si>
    <t>Gen. Willie Passmore ././zRetired, AotP</t>
  </si>
  <si>
    <t>18Aug23443</t>
  </si>
  <si>
    <t>Brig. Gen. Alvin Baker ././zRetired, AotP</t>
  </si>
  <si>
    <t>288. Probing westward (var. 13) /27</t>
  </si>
  <si>
    <t>19Dec23885</t>
  </si>
  <si>
    <t>Lt. Gen. Owen Evans 2/4/II, AotM</t>
  </si>
  <si>
    <t>HPS Chickamauga</t>
  </si>
  <si>
    <t>!!What if Cleburne Attacks /23</t>
  </si>
  <si>
    <t>20Feb23974</t>
  </si>
  <si>
    <t>20Apr24182</t>
  </si>
  <si>
    <t>Capt. Lyle Smith ./1/II, ANV</t>
  </si>
  <si>
    <t>Maj. Gen. Alvin Baker ././zRetired, AotP</t>
  </si>
  <si>
    <t>Brig. Gen. Carley Coma ./1/I, AotM</t>
  </si>
  <si>
    <t>21May25196</t>
  </si>
  <si>
    <t>009 P_Perryville V.4 (Meet) 35 /35</t>
  </si>
  <si>
    <t>21Sep25526</t>
  </si>
  <si>
    <t>Gen. Gene Nix 4/2/I, AotM</t>
  </si>
  <si>
    <t>22Jul26262</t>
  </si>
  <si>
    <t>Gen. Blake Strickler ././., CoA CSA</t>
  </si>
  <si>
    <t>Brig. Gen. Denny Holt 5/2/II, ANV</t>
  </si>
  <si>
    <t>22Jul26264</t>
  </si>
  <si>
    <t>005 P_Perryville V.2 (Meet) 38 /38</t>
  </si>
  <si>
    <t>Col. Steve Griffith ././CO, ANV</t>
  </si>
  <si>
    <t>23Jul26903</t>
  </si>
  <si>
    <t>Brig. Gen. Russ Dodge 6/1/II, ANV</t>
  </si>
  <si>
    <t>JTS Campaign Shenandoah</t>
  </si>
  <si>
    <t>057_Port Republic June 9th, 1862 /30</t>
  </si>
  <si>
    <t>23Aug26962</t>
  </si>
  <si>
    <t>Lt. Gen. Victor Nelson 4/1/V, AotP</t>
  </si>
  <si>
    <t>Gen. D.W. Mallory 8/1/I, AotM</t>
  </si>
  <si>
    <t>24Jan27136</t>
  </si>
  <si>
    <t>Maj. Gen. Tim Reneau ./2/II, AotM</t>
  </si>
  <si>
    <t>!BG 001 - The Battle of Gettysburg (2024 Version) /145</t>
  </si>
  <si>
    <t>Gen. Jim Garner 4/2/II, AotM</t>
  </si>
  <si>
    <t>Maj. Gen. David Peek 2/2/II, AotM</t>
  </si>
  <si>
    <t>Brig. Gen. Thomas Marshall 3/2/II, AotM</t>
  </si>
  <si>
    <t>Brig. Gen. Chris Newcomb 5/2/II, AotM</t>
  </si>
  <si>
    <t>Brig. Gen. Chris Hopper ./3/I, AotP</t>
  </si>
  <si>
    <t>01Sep2712</t>
  </si>
  <si>
    <t>02Mar3637</t>
  </si>
  <si>
    <t>02Sep4624</t>
  </si>
  <si>
    <t>03Jan5407</t>
  </si>
  <si>
    <t>03Feb5813</t>
  </si>
  <si>
    <t>03Sep6925</t>
  </si>
  <si>
    <t>03Oct7064</t>
  </si>
  <si>
    <t>03Oct7065</t>
  </si>
  <si>
    <t>04Feb7747</t>
  </si>
  <si>
    <t>04Feb7748</t>
  </si>
  <si>
    <t>05Jul9346</t>
  </si>
  <si>
    <t>05Jul9347</t>
  </si>
  <si>
    <t>GSO Round 1 Outs</t>
  </si>
  <si>
    <t>March USA Admin Awards</t>
  </si>
  <si>
    <t>April USA Admin Awards</t>
  </si>
  <si>
    <t>Monthly Admin Awards</t>
  </si>
  <si>
    <t>FEB 2002 Eastern Theater OBD Awards</t>
  </si>
  <si>
    <t>September OBD</t>
  </si>
  <si>
    <t>October OBD</t>
  </si>
  <si>
    <t>November OBD</t>
  </si>
  <si>
    <t>December OBD</t>
  </si>
  <si>
    <t>January OBD</t>
  </si>
  <si>
    <t>May Award Points</t>
  </si>
  <si>
    <t>Start Adjustment</t>
  </si>
  <si>
    <t>Admin points for July 2004 through June 2005</t>
  </si>
  <si>
    <t>Eastern Theater CO Admin Points for July 2005</t>
  </si>
  <si>
    <t>Eastern Theater CO Admin Points for August 20</t>
  </si>
  <si>
    <t>Eastern Theater CO Admin Points for October 2</t>
  </si>
  <si>
    <t>Eastern Theater CO Admin Points for November</t>
  </si>
  <si>
    <t>Eastern Theater CO Admin Points for December 2005</t>
  </si>
  <si>
    <t>Eastern Theater CO Admin Points for January 2006</t>
  </si>
  <si>
    <t>Eastern Theater CO Admin Points for February 2006</t>
  </si>
  <si>
    <t>Eastern Theater CO Admin Points for March 2006</t>
  </si>
  <si>
    <t>Eastern Theater CO Admin Points for April 2006</t>
  </si>
  <si>
    <t>Eastern Theater CO Admin Points for May 2006</t>
  </si>
  <si>
    <t>Eastern Theater CO Admin Points for June 2006</t>
  </si>
  <si>
    <t>Eastern Theater CO Admin Points for July 2006</t>
  </si>
  <si>
    <t>Eastern Theater CO Admin Points for August 2006</t>
  </si>
  <si>
    <t>Eastern Theater CO Admin Points for September 2006</t>
  </si>
  <si>
    <t>Eastern Theater CO Admin Points for October 2006</t>
  </si>
  <si>
    <t>Eastern Theater CO Admin Points for November 2006</t>
  </si>
  <si>
    <t>USA Eastern Theater CO Admin Points for December 2</t>
  </si>
  <si>
    <t>USA Eastern Theater CO Admin Points for January 20</t>
  </si>
  <si>
    <t>USA Eastern Theater CO Admin Points for February 2</t>
  </si>
  <si>
    <t>Eastern Theater CO Admin Points for March 2007</t>
  </si>
  <si>
    <t>Eastern Theater CO Admin Points for Apr 2007</t>
  </si>
  <si>
    <t>Eastern Theater CO Admin Points for May 2007</t>
  </si>
  <si>
    <t>Eastern Theater CO Admin Points for June 2007</t>
  </si>
  <si>
    <t>Eastern Theater CO Admin Points for July 2007</t>
  </si>
  <si>
    <t>Eastern Theater CO Admin Points for August 2007</t>
  </si>
  <si>
    <t>ACWGC Legion of Merit</t>
  </si>
  <si>
    <t>June 2010 Muster</t>
  </si>
  <si>
    <t>Gettysburg Ribbon Game 06Jun10886 - 2nd Award</t>
  </si>
  <si>
    <t>Resaca Ribbon Game 01-Sep-2712</t>
  </si>
  <si>
    <t>Awarded Gettysburg Ribbon - Game 11Jun18621</t>
  </si>
  <si>
    <t>FoG II Tournament Major Victory Ribbon</t>
  </si>
  <si>
    <t>Admin Points UA Cabinet Secretary (Interim)</t>
  </si>
  <si>
    <t>Award Points Union Army Good Conduct Medal</t>
  </si>
  <si>
    <t>Conduct Points AotP Leadership Conference</t>
  </si>
  <si>
    <t>Conduct Points Muster, 1st Quarter, 2012</t>
  </si>
  <si>
    <t>UA Good Conduct Ribbon</t>
  </si>
  <si>
    <t>Award Points: HSM, AotP Leadership Conference</t>
  </si>
  <si>
    <t>Conduct Points Muster, 2nd Quarter, 2012</t>
  </si>
  <si>
    <t>Conduct Points Muster, 3rd Quarter, 2012</t>
  </si>
  <si>
    <t>Conduct Points Muster, 4th Quarter, 2012</t>
  </si>
  <si>
    <t>Conduct Points Muster, 1st Quarter, 2013</t>
  </si>
  <si>
    <t>Conduct Points Muster, 2nd Quarter, 2013</t>
  </si>
  <si>
    <t>Admin Points AotT Army Commander (Mar/Apr)</t>
  </si>
  <si>
    <t>AotP Muster Ribbon - 3rd Award</t>
  </si>
  <si>
    <t>AotP Medal - Army Commander</t>
  </si>
  <si>
    <t>Union Army Theater Commander Ribbon - 2 years</t>
  </si>
  <si>
    <t>100% Muster Response Q1-2018</t>
  </si>
  <si>
    <t>100% Division Muster Q1-2018</t>
  </si>
  <si>
    <t>100% Division Muster Q2-2018</t>
  </si>
  <si>
    <t>100% Muster Response Q2-2018</t>
  </si>
  <si>
    <t>100% Muster Response Q3-2018</t>
  </si>
  <si>
    <t>100% Division Muster Q3-2018</t>
  </si>
  <si>
    <t>AotP Muster Ribbon (4th-12th Awards: 08/18)</t>
  </si>
  <si>
    <t>100% Muster Response Q4-2018</t>
  </si>
  <si>
    <t>100% Division Muster Q4-2018</t>
  </si>
  <si>
    <t>AotP Muster Ribbon (11th Award: 02/19)</t>
  </si>
  <si>
    <t>100% Division Muster Q1-2019</t>
  </si>
  <si>
    <t>100% Muster Response Q1-2019</t>
  </si>
  <si>
    <t>100% Muster Response Q2-2019</t>
  </si>
  <si>
    <t>100% Division Muster Q2-2019</t>
  </si>
  <si>
    <t>100% Muster Response Q3-2019</t>
  </si>
  <si>
    <t>100% Muster Response Q4-2019</t>
  </si>
  <si>
    <t>100% Muster Response Q1-2020</t>
  </si>
  <si>
    <t>100% Muster Response Q2-2020</t>
  </si>
  <si>
    <t>100% Division Muster Q3-2020</t>
  </si>
  <si>
    <t>100% Muster Response Q3-2020</t>
  </si>
  <si>
    <t>100% Muster Response Q4-2020</t>
  </si>
  <si>
    <t>12 Consecutive Musters x3 (Dec '18, '19 &amp; '20)</t>
  </si>
  <si>
    <t>Conduct Points, Muster, 1st Half, 2021</t>
  </si>
  <si>
    <t>Conduct Points, Muster, 3rd Qtr,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</si>
</sst>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P17" sqref="P17"/>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38" t="s">
        <v>104</v>
      </c>
      <c r="J1" s="40"/>
      <c r="K1" s="38" t="s">
        <v>105</v>
      </c>
      <c r="L1" s="40"/>
      <c r="M1" s="33"/>
      <c r="N1" s="33"/>
    </row>
    <row r="2" spans="1:14" ht="15" customHeight="1" x14ac:dyDescent="0.25">
      <c r="A2" s="55"/>
      <c r="B2" s="55"/>
      <c r="C2" s="55"/>
      <c r="D2" s="55"/>
      <c r="E2" s="55"/>
      <c r="F2" s="55"/>
      <c r="G2" s="55"/>
      <c r="H2" s="55"/>
      <c r="I2" s="53">
        <v>2000</v>
      </c>
      <c r="J2" s="54"/>
      <c r="K2" s="53">
        <v>2024</v>
      </c>
      <c r="L2" s="54"/>
      <c r="M2" s="34"/>
      <c r="N2" s="34"/>
    </row>
    <row r="3" spans="1:14" ht="15" customHeight="1" x14ac:dyDescent="0.25">
      <c r="A3" s="55"/>
      <c r="B3" s="55"/>
      <c r="C3" s="55"/>
      <c r="D3" s="55"/>
      <c r="E3" s="55"/>
      <c r="F3" s="55"/>
      <c r="G3" s="55"/>
      <c r="H3" s="55"/>
      <c r="I3" s="34"/>
      <c r="J3" s="34"/>
      <c r="K3" s="34"/>
      <c r="L3" s="34"/>
      <c r="M3" s="34"/>
      <c r="N3" s="34"/>
    </row>
    <row r="4" spans="1:14" x14ac:dyDescent="0.25">
      <c r="A4" s="38" t="s">
        <v>46</v>
      </c>
      <c r="B4" s="39"/>
      <c r="C4" s="39"/>
      <c r="D4" s="40"/>
      <c r="G4" s="56" t="s">
        <v>65</v>
      </c>
      <c r="H4" s="57"/>
      <c r="I4" s="3"/>
      <c r="J4" s="3"/>
      <c r="K4" s="3"/>
      <c r="L4" s="3"/>
      <c r="M4" s="3"/>
      <c r="N4" s="3"/>
    </row>
    <row r="5" spans="1:14" x14ac:dyDescent="0.25">
      <c r="A5" s="51" t="s">
        <v>43</v>
      </c>
      <c r="B5" s="52"/>
      <c r="C5" s="51" t="s">
        <v>44</v>
      </c>
      <c r="D5" s="52"/>
      <c r="G5" s="41" t="s">
        <v>51</v>
      </c>
      <c r="H5" s="42"/>
      <c r="I5" s="3"/>
      <c r="J5" s="3"/>
      <c r="K5" s="3"/>
      <c r="L5" s="3"/>
      <c r="M5" s="3"/>
      <c r="N5" s="3"/>
    </row>
    <row r="6" spans="1:14" x14ac:dyDescent="0.25">
      <c r="A6" s="8" t="s">
        <v>75</v>
      </c>
      <c r="B6" s="8" t="s">
        <v>76</v>
      </c>
      <c r="C6" s="8" t="s">
        <v>75</v>
      </c>
      <c r="D6" s="8" t="s">
        <v>76</v>
      </c>
      <c r="G6" s="43"/>
      <c r="H6" s="44"/>
      <c r="I6" s="3"/>
      <c r="J6" s="3"/>
      <c r="K6" s="3"/>
      <c r="L6" s="3"/>
      <c r="M6" s="3"/>
      <c r="N6" s="3"/>
    </row>
    <row r="7" spans="1:14" x14ac:dyDescent="0.25">
      <c r="A7" s="22">
        <f>'OBD File'!D3</f>
        <v>244.495</v>
      </c>
      <c r="B7" s="23">
        <f>A7/B9</f>
        <v>8.0385661797946761E-2</v>
      </c>
      <c r="C7" s="22">
        <f>'OBD File'!M3</f>
        <v>2797.0299999999997</v>
      </c>
      <c r="D7" s="23">
        <f>C7/B9</f>
        <v>0.91961433820205329</v>
      </c>
      <c r="G7" s="38" t="s">
        <v>55</v>
      </c>
      <c r="H7" s="40"/>
      <c r="I7" s="3"/>
      <c r="J7" s="3"/>
      <c r="K7" s="3"/>
      <c r="L7" s="3"/>
      <c r="M7" s="3"/>
      <c r="N7" s="3"/>
    </row>
    <row r="8" spans="1:14" x14ac:dyDescent="0.25">
      <c r="B8" s="45" t="s">
        <v>45</v>
      </c>
      <c r="C8" s="46"/>
      <c r="G8" s="20" t="s">
        <v>56</v>
      </c>
      <c r="H8" s="21">
        <v>30</v>
      </c>
      <c r="I8" s="3"/>
      <c r="J8" s="3"/>
      <c r="K8" s="3"/>
      <c r="L8" s="3"/>
      <c r="M8" s="3"/>
      <c r="N8" s="3"/>
    </row>
    <row r="9" spans="1:14" x14ac:dyDescent="0.25">
      <c r="B9" s="47">
        <f>SUM(A7+C7)</f>
        <v>3041.5249999999996</v>
      </c>
      <c r="C9" s="48"/>
      <c r="G9" s="20" t="s">
        <v>57</v>
      </c>
      <c r="H9" s="21">
        <v>30</v>
      </c>
      <c r="I9" s="3"/>
      <c r="J9" s="3"/>
      <c r="K9" s="3"/>
      <c r="L9" s="3"/>
      <c r="M9" s="3"/>
      <c r="N9" s="3"/>
    </row>
    <row r="10" spans="1:14" x14ac:dyDescent="0.25">
      <c r="B10" s="49"/>
      <c r="C10" s="50"/>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8" t="s">
        <v>52</v>
      </c>
      <c r="B12" s="39"/>
      <c r="C12" s="39"/>
      <c r="D12" s="39"/>
      <c r="E12" s="4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v>
      </c>
      <c r="B14" s="18">
        <v>2</v>
      </c>
      <c r="C14" s="18">
        <v>12</v>
      </c>
      <c r="D14" s="18">
        <v>4</v>
      </c>
      <c r="E14" s="18">
        <v>11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8" t="s">
        <v>53</v>
      </c>
      <c r="B16" s="39"/>
      <c r="C16" s="39"/>
      <c r="D16" s="39"/>
      <c r="E16" s="4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8</v>
      </c>
      <c r="B18" s="18">
        <v>2</v>
      </c>
      <c r="C18" s="18">
        <v>9</v>
      </c>
      <c r="D18" s="18">
        <v>4</v>
      </c>
      <c r="E18" s="18">
        <v>11</v>
      </c>
    </row>
    <row r="19" spans="1:15" x14ac:dyDescent="0.25">
      <c r="G19" s="58" t="s">
        <v>96</v>
      </c>
      <c r="H19" s="59"/>
      <c r="I19" s="3"/>
      <c r="J19" s="58" t="s">
        <v>97</v>
      </c>
      <c r="K19" s="59"/>
      <c r="L19" s="3"/>
      <c r="M19" s="64" t="s">
        <v>99</v>
      </c>
      <c r="N19" s="65"/>
      <c r="O19" s="3"/>
    </row>
    <row r="20" spans="1:15" x14ac:dyDescent="0.25">
      <c r="A20" s="38" t="s">
        <v>54</v>
      </c>
      <c r="B20" s="39"/>
      <c r="C20" s="39"/>
      <c r="D20" s="39"/>
      <c r="E20" s="40"/>
      <c r="G20" s="60"/>
      <c r="H20" s="61"/>
      <c r="I20" s="3"/>
      <c r="J20" s="60"/>
      <c r="K20" s="61"/>
      <c r="L20" s="3"/>
      <c r="M20" s="66"/>
      <c r="N20" s="67"/>
      <c r="O20" s="3"/>
    </row>
    <row r="21" spans="1:15" x14ac:dyDescent="0.25">
      <c r="A21" s="8" t="s">
        <v>47</v>
      </c>
      <c r="B21" s="8" t="s">
        <v>48</v>
      </c>
      <c r="C21" s="8" t="s">
        <v>7</v>
      </c>
      <c r="D21" s="8" t="s">
        <v>49</v>
      </c>
      <c r="E21" s="8" t="s">
        <v>50</v>
      </c>
      <c r="G21" s="51" t="s">
        <v>81</v>
      </c>
      <c r="H21" s="52"/>
      <c r="I21" s="27">
        <f>COUNTIFS('DOR Games'!G2:G4987,"HPS Antietam")</f>
        <v>0</v>
      </c>
      <c r="J21" s="51" t="s">
        <v>81</v>
      </c>
      <c r="K21" s="52"/>
      <c r="L21" s="27">
        <f>COUNTIFS('DOR Games'!G2:G4988,"TS Antietam")</f>
        <v>1</v>
      </c>
      <c r="M21" s="51" t="s">
        <v>100</v>
      </c>
      <c r="N21" s="52"/>
      <c r="O21" s="27">
        <f>COUNTIFS('DOR Games'!G2:G4988,"AGEOD-AACW")</f>
        <v>0</v>
      </c>
    </row>
    <row r="22" spans="1:15" x14ac:dyDescent="0.25">
      <c r="A22" s="18">
        <v>0</v>
      </c>
      <c r="B22" s="18">
        <v>0</v>
      </c>
      <c r="C22" s="18">
        <v>3</v>
      </c>
      <c r="D22" s="18">
        <v>0</v>
      </c>
      <c r="E22" s="18">
        <v>0</v>
      </c>
      <c r="G22" s="51" t="s">
        <v>82</v>
      </c>
      <c r="H22" s="52"/>
      <c r="I22" s="27">
        <f>COUNTIFS('DOR Games'!G2:G4988,"HPS Atlanta")</f>
        <v>0</v>
      </c>
      <c r="J22" s="51" t="s">
        <v>98</v>
      </c>
      <c r="K22" s="52"/>
      <c r="L22" s="27">
        <f>COUNTIFS('DOR Games'!G2:G4988,"TS Bull Run")</f>
        <v>3</v>
      </c>
      <c r="M22" s="51" t="s">
        <v>102</v>
      </c>
      <c r="N22" s="52"/>
      <c r="O22" s="27">
        <f>COUNTIFS('DOR Games'!G2:G4988,"MATRIX- Forge of Freedom")</f>
        <v>0</v>
      </c>
    </row>
    <row r="23" spans="1:15" x14ac:dyDescent="0.25">
      <c r="A23" s="24"/>
      <c r="B23" s="24"/>
      <c r="C23" s="24"/>
      <c r="D23" s="24"/>
      <c r="E23" s="24"/>
      <c r="G23" s="51" t="s">
        <v>83</v>
      </c>
      <c r="H23" s="52"/>
      <c r="I23" s="27">
        <f>COUNTIFS('DOR Games'!G2:G4989,"HPS Chancellorsville")</f>
        <v>1</v>
      </c>
      <c r="J23" s="51" t="s">
        <v>84</v>
      </c>
      <c r="K23" s="52"/>
      <c r="L23" s="27">
        <f>COUNTIFS('DOR Games'!G2:G4989,"TS Chickamauga")</f>
        <v>2</v>
      </c>
      <c r="M23" s="51" t="s">
        <v>101</v>
      </c>
      <c r="N23" s="52"/>
      <c r="O23" s="27">
        <f>COUNTIFS('DOR Games'!G2:G4989,"War Between The States (WBTS)")</f>
        <v>0</v>
      </c>
    </row>
    <row r="24" spans="1:15" x14ac:dyDescent="0.25">
      <c r="A24" s="3"/>
      <c r="B24" s="3"/>
      <c r="C24" s="3"/>
      <c r="D24" s="26" t="s">
        <v>80</v>
      </c>
      <c r="E24" s="26" t="s">
        <v>103</v>
      </c>
      <c r="G24" s="51" t="s">
        <v>84</v>
      </c>
      <c r="H24" s="52"/>
      <c r="I24" s="27">
        <f>COUNTIFS('DOR Games'!G2:G4990,"HPS Chickamauga")</f>
        <v>4</v>
      </c>
      <c r="J24" s="51" t="s">
        <v>88</v>
      </c>
      <c r="K24" s="52"/>
      <c r="L24" s="27">
        <f>COUNTIFS('DOR Games'!G2:G4990,"TS Gettysburg")</f>
        <v>5</v>
      </c>
      <c r="M24" s="3"/>
      <c r="N24" s="3"/>
      <c r="O24" s="3"/>
    </row>
    <row r="25" spans="1:15" x14ac:dyDescent="0.25">
      <c r="A25" s="36" t="s">
        <v>79</v>
      </c>
      <c r="B25" s="37"/>
      <c r="C25" s="18">
        <f>SUM(A14:E14)</f>
        <v>37</v>
      </c>
      <c r="D25" s="25">
        <f>(2*(A14+B14)+C14)/(2*C25)</f>
        <v>0.43243243243243246</v>
      </c>
      <c r="E25" s="25">
        <f>(2*(D14+E14)+C14)/(2*C25)</f>
        <v>0.56756756756756754</v>
      </c>
      <c r="G25" s="51" t="s">
        <v>85</v>
      </c>
      <c r="H25" s="52"/>
      <c r="I25" s="27">
        <f>COUNTIFS('DOR Games'!G2:G4991,"HPS Corinth")</f>
        <v>1</v>
      </c>
      <c r="J25" s="51" t="s">
        <v>94</v>
      </c>
      <c r="K25" s="52"/>
      <c r="L25" s="27">
        <f>COUNTIFS('DOR Games'!G2:G4991,"TS Shiloh")</f>
        <v>0</v>
      </c>
      <c r="M25" s="3"/>
      <c r="N25" s="3"/>
      <c r="O25" s="3"/>
    </row>
    <row r="26" spans="1:15" x14ac:dyDescent="0.25">
      <c r="A26" s="36" t="s">
        <v>77</v>
      </c>
      <c r="B26" s="37"/>
      <c r="C26" s="18">
        <f>SUM(A18:E18)</f>
        <v>34</v>
      </c>
      <c r="D26" s="25">
        <f>(2*(A18+B18)+C18)/(2*C26)</f>
        <v>0.4264705882352941</v>
      </c>
      <c r="E26" s="25">
        <f>(2*(D18+E18)+C18)/(2*C26)</f>
        <v>0.57352941176470584</v>
      </c>
      <c r="F26" s="15"/>
      <c r="G26" s="51" t="s">
        <v>106</v>
      </c>
      <c r="H26" s="52"/>
      <c r="I26" s="27">
        <f>COUNTIFS('DOR Games'!G2:G4992,"WDS Civil War Battles")</f>
        <v>0</v>
      </c>
      <c r="J26" s="3"/>
      <c r="K26" s="3"/>
      <c r="L26" s="3"/>
      <c r="M26" s="3"/>
      <c r="N26" s="3"/>
      <c r="O26" s="3"/>
    </row>
    <row r="27" spans="1:15" x14ac:dyDescent="0.25">
      <c r="A27" s="36" t="s">
        <v>78</v>
      </c>
      <c r="B27" s="37"/>
      <c r="C27" s="18">
        <f>SUM(A22:E22)</f>
        <v>3</v>
      </c>
      <c r="D27" s="25">
        <f>(2*(A22+B22)+C22)/(2*C27)</f>
        <v>0.5</v>
      </c>
      <c r="E27" s="25">
        <f>(2*(D22+E22)+C22)/(2*C27)</f>
        <v>0.5</v>
      </c>
      <c r="F27" s="15"/>
      <c r="G27" s="51" t="s">
        <v>86</v>
      </c>
      <c r="H27" s="52"/>
      <c r="I27" s="27">
        <f>COUNTIFS('DOR Games'!G2:G4992,"WDS Forgotten Campaigns")</f>
        <v>0</v>
      </c>
      <c r="J27" s="3"/>
      <c r="K27" s="3"/>
      <c r="L27" s="3"/>
      <c r="M27" s="3"/>
      <c r="N27" s="3"/>
      <c r="O27" s="3"/>
    </row>
    <row r="28" spans="1:15" x14ac:dyDescent="0.25">
      <c r="G28" s="51" t="s">
        <v>87</v>
      </c>
      <c r="H28" s="52"/>
      <c r="I28" s="27">
        <f>COUNTIFS('DOR Games'!G2:G4993,"HPS Franklin")</f>
        <v>0</v>
      </c>
      <c r="J28" s="3"/>
      <c r="K28" s="3"/>
      <c r="L28" s="3"/>
      <c r="M28" s="3"/>
      <c r="N28" s="3"/>
      <c r="O28" s="3"/>
    </row>
    <row r="29" spans="1:15" x14ac:dyDescent="0.25">
      <c r="G29" s="51" t="s">
        <v>88</v>
      </c>
      <c r="H29" s="52"/>
      <c r="I29" s="27">
        <f>COUNTIFS('DOR Games'!G2:G4994,"HPS Gettysburg")</f>
        <v>16</v>
      </c>
      <c r="J29" s="3"/>
      <c r="K29" s="3"/>
      <c r="L29" s="3"/>
      <c r="M29" s="3"/>
      <c r="N29" s="3"/>
      <c r="O29" s="3"/>
    </row>
    <row r="30" spans="1:15" x14ac:dyDescent="0.25">
      <c r="G30" s="51" t="s">
        <v>89</v>
      </c>
      <c r="H30" s="52"/>
      <c r="I30" s="27">
        <f>COUNTIFS('DOR Games'!G2:G4995,"JTS Overland")</f>
        <v>0</v>
      </c>
      <c r="J30" s="3"/>
      <c r="K30" s="3"/>
      <c r="L30" s="3"/>
      <c r="M30" s="3"/>
      <c r="N30" s="3"/>
      <c r="O30" s="3"/>
    </row>
    <row r="31" spans="1:15" x14ac:dyDescent="0.25">
      <c r="G31" s="51" t="s">
        <v>90</v>
      </c>
      <c r="H31" s="52"/>
      <c r="I31" s="27">
        <f>COUNTIFS('DOR Games'!G2:G4996,"HPS Ozark")</f>
        <v>0</v>
      </c>
      <c r="J31" s="3"/>
      <c r="K31" s="3"/>
      <c r="L31" s="3"/>
      <c r="M31" s="3"/>
      <c r="N31" s="3"/>
      <c r="O31" s="3"/>
    </row>
    <row r="32" spans="1:15" x14ac:dyDescent="0.25">
      <c r="G32" s="51" t="s">
        <v>91</v>
      </c>
      <c r="H32" s="52"/>
      <c r="I32" s="27">
        <f>COUNTIFS('DOR Games'!G2:G4997,"HPS Peninsula")</f>
        <v>3</v>
      </c>
      <c r="J32" s="3"/>
      <c r="K32" s="3"/>
      <c r="L32" s="3"/>
      <c r="M32" s="3"/>
      <c r="N32" s="3"/>
      <c r="O32" s="3"/>
    </row>
    <row r="33" spans="7:15" x14ac:dyDescent="0.25">
      <c r="G33" s="51" t="s">
        <v>92</v>
      </c>
      <c r="H33" s="52"/>
      <c r="I33" s="27">
        <f>COUNTIFS('DOR Games'!G2:G4998,"JTS Campaign Petersburg")</f>
        <v>0</v>
      </c>
      <c r="J33" s="3"/>
      <c r="K33" s="3"/>
      <c r="L33" s="3"/>
      <c r="M33" s="3"/>
      <c r="N33" s="3"/>
      <c r="O33" s="3"/>
    </row>
    <row r="34" spans="7:15" ht="15" customHeight="1" x14ac:dyDescent="0.25">
      <c r="G34" s="51" t="s">
        <v>93</v>
      </c>
      <c r="H34" s="52"/>
      <c r="I34" s="27">
        <f>COUNTIFS('DOR Games'!G2:G4999,"JTS Campaign Shenandoah")</f>
        <v>1</v>
      </c>
      <c r="J34" s="3"/>
      <c r="K34" s="3"/>
      <c r="L34" s="3"/>
      <c r="M34" s="3"/>
      <c r="N34" s="3"/>
      <c r="O34" s="3"/>
    </row>
    <row r="35" spans="7:15" x14ac:dyDescent="0.25">
      <c r="G35" s="51" t="s">
        <v>94</v>
      </c>
      <c r="H35" s="52"/>
      <c r="I35" s="27">
        <f>COUNTIFS('DOR Games'!G2:G5000,"HPS Shiloh")</f>
        <v>0</v>
      </c>
      <c r="J35" s="3"/>
      <c r="K35" s="3"/>
      <c r="L35" s="3"/>
      <c r="M35" s="3"/>
      <c r="N35" s="3"/>
      <c r="O35" s="3"/>
    </row>
    <row r="36" spans="7:15" x14ac:dyDescent="0.25">
      <c r="G36" s="51" t="s">
        <v>95</v>
      </c>
      <c r="H36" s="52"/>
      <c r="I36" s="27">
        <f>COUNTIFS('DOR Games'!G2:G5001,"HPS Vicksburg")</f>
        <v>0</v>
      </c>
      <c r="J36" s="3"/>
      <c r="K36" s="3"/>
      <c r="L36" s="3"/>
      <c r="M36" s="62" t="s">
        <v>79</v>
      </c>
      <c r="N36" s="63"/>
      <c r="O36" s="28">
        <f>SUM(I21:I36,L21:L25,O21:O23)</f>
        <v>37</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8" sqref="J2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38" t="s">
        <v>46</v>
      </c>
      <c r="L1" s="39"/>
      <c r="M1" s="39"/>
      <c r="N1" s="40"/>
    </row>
    <row r="2" spans="1:14" x14ac:dyDescent="0.25">
      <c r="A2" s="7" t="s">
        <v>36</v>
      </c>
      <c r="B2" s="29" t="s">
        <v>37</v>
      </c>
      <c r="C2" s="7" t="s">
        <v>38</v>
      </c>
      <c r="D2" s="8" t="s">
        <v>42</v>
      </c>
      <c r="F2" s="9" t="s">
        <v>36</v>
      </c>
      <c r="G2" s="9" t="s">
        <v>41</v>
      </c>
      <c r="H2" s="9" t="s">
        <v>38</v>
      </c>
      <c r="I2" s="8" t="s">
        <v>42</v>
      </c>
      <c r="K2" s="51" t="s">
        <v>43</v>
      </c>
      <c r="L2" s="52"/>
      <c r="M2" s="51" t="s">
        <v>44</v>
      </c>
      <c r="N2" s="52"/>
    </row>
    <row r="3" spans="1:14" x14ac:dyDescent="0.25">
      <c r="A3" s="14">
        <v>37157</v>
      </c>
      <c r="B3" s="30" t="s">
        <v>141</v>
      </c>
      <c r="C3" s="1">
        <v>7.75</v>
      </c>
      <c r="D3" s="17">
        <f>SUM($C$3:$C$5000)</f>
        <v>244.495</v>
      </c>
      <c r="F3" s="14">
        <v>36990</v>
      </c>
      <c r="G3" s="1" t="s">
        <v>261</v>
      </c>
      <c r="H3" s="1">
        <v>10</v>
      </c>
      <c r="I3" s="17">
        <f>SUM(H3:H5000)</f>
        <v>2797.0299999999997</v>
      </c>
      <c r="K3" s="71">
        <f>D3</f>
        <v>244.495</v>
      </c>
      <c r="L3" s="72"/>
      <c r="M3" s="71">
        <f>I3</f>
        <v>2797.0299999999997</v>
      </c>
      <c r="N3" s="72"/>
    </row>
    <row r="4" spans="1:14" x14ac:dyDescent="0.25">
      <c r="A4" s="14">
        <v>37291</v>
      </c>
      <c r="B4" s="30" t="s">
        <v>249</v>
      </c>
      <c r="C4" s="1">
        <v>9.4</v>
      </c>
      <c r="F4" s="14">
        <v>37021</v>
      </c>
      <c r="G4" s="1" t="s">
        <v>262</v>
      </c>
      <c r="H4" s="1">
        <v>15</v>
      </c>
      <c r="L4" s="45" t="s">
        <v>45</v>
      </c>
      <c r="M4" s="46"/>
    </row>
    <row r="5" spans="1:14" x14ac:dyDescent="0.25">
      <c r="A5" s="14">
        <v>37468</v>
      </c>
      <c r="B5" s="30" t="s">
        <v>250</v>
      </c>
      <c r="C5" s="1">
        <v>8.64</v>
      </c>
      <c r="F5" s="14">
        <v>37021</v>
      </c>
      <c r="G5" s="1" t="s">
        <v>263</v>
      </c>
      <c r="H5" s="1">
        <v>15</v>
      </c>
      <c r="L5" s="47">
        <f>SUM(K3+M3)</f>
        <v>3041.5249999999996</v>
      </c>
      <c r="M5" s="48"/>
    </row>
    <row r="6" spans="1:14" x14ac:dyDescent="0.25">
      <c r="A6" s="14">
        <v>37620</v>
      </c>
      <c r="B6" s="30" t="s">
        <v>251</v>
      </c>
      <c r="C6" s="1">
        <v>6</v>
      </c>
      <c r="F6" s="14">
        <v>37315</v>
      </c>
      <c r="G6" s="1" t="s">
        <v>264</v>
      </c>
      <c r="H6" s="1">
        <v>25</v>
      </c>
      <c r="L6" s="49"/>
      <c r="M6" s="50"/>
    </row>
    <row r="7" spans="1:14" x14ac:dyDescent="0.25">
      <c r="A7" s="14">
        <v>37680</v>
      </c>
      <c r="B7" s="30" t="s">
        <v>253</v>
      </c>
      <c r="C7" s="1">
        <v>7.5</v>
      </c>
      <c r="F7" s="14">
        <v>37320</v>
      </c>
      <c r="G7" s="1" t="s">
        <v>265</v>
      </c>
      <c r="H7" s="1">
        <v>15</v>
      </c>
    </row>
    <row r="8" spans="1:14" x14ac:dyDescent="0.25">
      <c r="A8" s="14">
        <v>37702</v>
      </c>
      <c r="B8" s="30" t="s">
        <v>252</v>
      </c>
      <c r="C8" s="1">
        <v>8.2799999999999994</v>
      </c>
      <c r="F8" s="14">
        <v>37347</v>
      </c>
      <c r="G8" s="1" t="s">
        <v>264</v>
      </c>
      <c r="H8" s="1">
        <v>25</v>
      </c>
    </row>
    <row r="9" spans="1:14" x14ac:dyDescent="0.25">
      <c r="A9" s="14">
        <v>37974</v>
      </c>
      <c r="B9" s="30" t="s">
        <v>255</v>
      </c>
      <c r="C9" s="1">
        <v>3.8</v>
      </c>
      <c r="F9" s="14">
        <v>37377</v>
      </c>
      <c r="G9" s="1" t="s">
        <v>264</v>
      </c>
      <c r="H9" s="1">
        <v>25</v>
      </c>
    </row>
    <row r="10" spans="1:14" x14ac:dyDescent="0.25">
      <c r="A10" s="14">
        <v>37974</v>
      </c>
      <c r="B10" s="30" t="s">
        <v>256</v>
      </c>
      <c r="C10" s="1">
        <v>2.2000000000000002</v>
      </c>
      <c r="F10" s="14">
        <v>37408</v>
      </c>
      <c r="G10" s="1" t="s">
        <v>264</v>
      </c>
      <c r="H10" s="1">
        <v>25</v>
      </c>
    </row>
    <row r="11" spans="1:14" x14ac:dyDescent="0.25">
      <c r="A11" s="14">
        <v>38046</v>
      </c>
      <c r="B11" s="30" t="s">
        <v>254</v>
      </c>
      <c r="C11" s="1">
        <v>7.5</v>
      </c>
      <c r="F11" s="14">
        <v>37438</v>
      </c>
      <c r="G11" s="1" t="s">
        <v>264</v>
      </c>
      <c r="H11" s="1">
        <v>25</v>
      </c>
    </row>
    <row r="12" spans="1:14" x14ac:dyDescent="0.25">
      <c r="A12" s="14">
        <v>38200</v>
      </c>
      <c r="B12" s="30" t="s">
        <v>257</v>
      </c>
      <c r="C12" s="1">
        <v>4.3600000000000003</v>
      </c>
      <c r="F12" s="14">
        <v>37469</v>
      </c>
      <c r="G12" s="1" t="s">
        <v>264</v>
      </c>
      <c r="H12" s="1">
        <v>25</v>
      </c>
    </row>
    <row r="13" spans="1:14" x14ac:dyDescent="0.25">
      <c r="A13" s="14">
        <v>38200</v>
      </c>
      <c r="B13" s="30" t="s">
        <v>258</v>
      </c>
      <c r="C13" s="1">
        <v>2.64</v>
      </c>
      <c r="F13" s="14">
        <v>37501</v>
      </c>
      <c r="G13" s="1" t="s">
        <v>264</v>
      </c>
      <c r="H13" s="1">
        <v>25</v>
      </c>
    </row>
    <row r="14" spans="1:14" x14ac:dyDescent="0.25">
      <c r="A14" s="14">
        <v>38465</v>
      </c>
      <c r="B14" s="30" t="s">
        <v>172</v>
      </c>
      <c r="C14" s="1">
        <v>3.3</v>
      </c>
      <c r="F14" s="14">
        <v>37530</v>
      </c>
      <c r="G14" s="1" t="s">
        <v>264</v>
      </c>
      <c r="H14" s="1">
        <v>25</v>
      </c>
    </row>
    <row r="15" spans="1:14" x14ac:dyDescent="0.25">
      <c r="A15" s="14">
        <v>38613</v>
      </c>
      <c r="B15" s="30" t="s">
        <v>259</v>
      </c>
      <c r="C15" s="1">
        <v>1.375</v>
      </c>
      <c r="F15" s="14">
        <v>37561</v>
      </c>
      <c r="G15" s="1" t="s">
        <v>264</v>
      </c>
      <c r="H15" s="1">
        <v>25</v>
      </c>
    </row>
    <row r="16" spans="1:14" x14ac:dyDescent="0.25">
      <c r="A16" s="14">
        <v>38613</v>
      </c>
      <c r="B16" s="30" t="s">
        <v>260</v>
      </c>
      <c r="C16" s="1">
        <v>1.375</v>
      </c>
      <c r="F16" s="14">
        <v>37591</v>
      </c>
      <c r="G16" s="1" t="s">
        <v>264</v>
      </c>
      <c r="H16" s="1">
        <v>25</v>
      </c>
    </row>
    <row r="17" spans="1:8" x14ac:dyDescent="0.25">
      <c r="A17" s="14">
        <v>38893</v>
      </c>
      <c r="B17" s="30" t="s">
        <v>181</v>
      </c>
      <c r="C17" s="1">
        <v>13.32</v>
      </c>
      <c r="F17" s="14">
        <v>37621</v>
      </c>
      <c r="G17" s="1" t="s">
        <v>264</v>
      </c>
      <c r="H17" s="1">
        <v>25</v>
      </c>
    </row>
    <row r="18" spans="1:8" x14ac:dyDescent="0.25">
      <c r="A18" s="14">
        <v>39184</v>
      </c>
      <c r="B18" s="30" t="s">
        <v>184</v>
      </c>
      <c r="C18" s="1">
        <v>12.2</v>
      </c>
      <c r="F18" s="14">
        <v>37654</v>
      </c>
      <c r="G18" s="1" t="s">
        <v>264</v>
      </c>
      <c r="H18" s="1">
        <v>25</v>
      </c>
    </row>
    <row r="19" spans="1:8" x14ac:dyDescent="0.25">
      <c r="A19" s="14">
        <v>39184</v>
      </c>
      <c r="B19" s="30" t="s">
        <v>186</v>
      </c>
      <c r="C19" s="1">
        <v>8.8000000000000007</v>
      </c>
      <c r="F19" s="14">
        <v>37680</v>
      </c>
      <c r="G19" s="1" t="s">
        <v>264</v>
      </c>
      <c r="H19" s="1">
        <v>25</v>
      </c>
    </row>
    <row r="20" spans="1:8" x14ac:dyDescent="0.25">
      <c r="A20" s="14">
        <v>39257</v>
      </c>
      <c r="B20" s="30" t="s">
        <v>187</v>
      </c>
      <c r="C20" s="1">
        <v>0.5</v>
      </c>
      <c r="F20" s="14">
        <v>37712</v>
      </c>
      <c r="G20" s="1" t="s">
        <v>264</v>
      </c>
      <c r="H20" s="1">
        <v>25</v>
      </c>
    </row>
    <row r="21" spans="1:8" x14ac:dyDescent="0.25">
      <c r="A21" s="14">
        <v>40652</v>
      </c>
      <c r="B21" s="30" t="s">
        <v>194</v>
      </c>
      <c r="C21" s="1">
        <v>7.44</v>
      </c>
      <c r="F21" s="14">
        <v>37742</v>
      </c>
      <c r="G21" s="1" t="s">
        <v>264</v>
      </c>
      <c r="H21" s="1">
        <v>25</v>
      </c>
    </row>
    <row r="22" spans="1:8" x14ac:dyDescent="0.25">
      <c r="A22" s="14">
        <v>40724</v>
      </c>
      <c r="B22" s="30" t="s">
        <v>197</v>
      </c>
      <c r="C22" s="1">
        <v>13.32</v>
      </c>
      <c r="F22" s="14">
        <v>37773</v>
      </c>
      <c r="G22" s="1" t="s">
        <v>264</v>
      </c>
      <c r="H22" s="1">
        <v>25</v>
      </c>
    </row>
    <row r="23" spans="1:8" x14ac:dyDescent="0.25">
      <c r="A23" s="14">
        <v>40726</v>
      </c>
      <c r="B23" s="30" t="s">
        <v>195</v>
      </c>
      <c r="C23" s="1">
        <v>5.94</v>
      </c>
      <c r="F23" s="14">
        <v>37803</v>
      </c>
      <c r="G23" s="1" t="s">
        <v>264</v>
      </c>
      <c r="H23" s="1">
        <v>25</v>
      </c>
    </row>
    <row r="24" spans="1:8" x14ac:dyDescent="0.25">
      <c r="A24" s="14">
        <v>41038</v>
      </c>
      <c r="B24" s="30" t="s">
        <v>198</v>
      </c>
      <c r="C24" s="1">
        <v>10</v>
      </c>
      <c r="F24" s="14">
        <v>37833</v>
      </c>
      <c r="G24" s="1" t="s">
        <v>264</v>
      </c>
      <c r="H24" s="1">
        <v>25</v>
      </c>
    </row>
    <row r="25" spans="1:8" x14ac:dyDescent="0.25">
      <c r="A25" s="14">
        <v>41038</v>
      </c>
      <c r="B25" s="30" t="s">
        <v>190</v>
      </c>
      <c r="C25" s="1">
        <v>5.52</v>
      </c>
      <c r="F25" s="14">
        <v>37864</v>
      </c>
      <c r="G25" s="1" t="s">
        <v>264</v>
      </c>
      <c r="H25" s="1">
        <v>25</v>
      </c>
    </row>
    <row r="26" spans="1:8" x14ac:dyDescent="0.25">
      <c r="A26" s="14">
        <v>41478</v>
      </c>
      <c r="B26" s="30" t="s">
        <v>201</v>
      </c>
      <c r="C26" s="1">
        <v>12.44</v>
      </c>
      <c r="F26" s="14">
        <v>37895</v>
      </c>
      <c r="G26" s="1" t="s">
        <v>264</v>
      </c>
      <c r="H26" s="1">
        <v>25</v>
      </c>
    </row>
    <row r="27" spans="1:8" x14ac:dyDescent="0.25">
      <c r="A27" s="14">
        <v>41644</v>
      </c>
      <c r="B27" s="30" t="s">
        <v>176</v>
      </c>
      <c r="C27" s="1">
        <v>2.5</v>
      </c>
      <c r="F27" s="14">
        <v>37907</v>
      </c>
      <c r="G27" s="1" t="s">
        <v>266</v>
      </c>
      <c r="H27" s="1">
        <v>1</v>
      </c>
    </row>
    <row r="28" spans="1:8" x14ac:dyDescent="0.25">
      <c r="A28" s="14">
        <v>41896</v>
      </c>
      <c r="B28" s="30" t="s">
        <v>203</v>
      </c>
      <c r="C28" s="1">
        <v>2.86</v>
      </c>
      <c r="F28" s="14">
        <v>37926</v>
      </c>
      <c r="G28" s="1" t="s">
        <v>264</v>
      </c>
      <c r="H28" s="1">
        <v>25</v>
      </c>
    </row>
    <row r="29" spans="1:8" x14ac:dyDescent="0.25">
      <c r="A29" s="14">
        <v>42219</v>
      </c>
      <c r="B29" s="30" t="s">
        <v>207</v>
      </c>
      <c r="C29" s="1">
        <v>4.25</v>
      </c>
      <c r="F29" s="14">
        <v>37938</v>
      </c>
      <c r="G29" s="1" t="s">
        <v>267</v>
      </c>
      <c r="H29" s="1">
        <v>1</v>
      </c>
    </row>
    <row r="30" spans="1:8" x14ac:dyDescent="0.25">
      <c r="A30" s="14">
        <v>43789</v>
      </c>
      <c r="B30" s="30" t="s">
        <v>212</v>
      </c>
      <c r="C30" s="1">
        <v>3.375</v>
      </c>
      <c r="F30" s="14">
        <v>37955</v>
      </c>
      <c r="G30" s="1" t="s">
        <v>264</v>
      </c>
      <c r="H30" s="1">
        <v>25</v>
      </c>
    </row>
    <row r="31" spans="1:8" x14ac:dyDescent="0.25">
      <c r="A31" s="14">
        <v>43847</v>
      </c>
      <c r="B31" s="30" t="s">
        <v>215</v>
      </c>
      <c r="C31" s="1">
        <v>5.75</v>
      </c>
      <c r="F31" s="14">
        <v>37959</v>
      </c>
      <c r="G31" s="1" t="s">
        <v>268</v>
      </c>
      <c r="H31" s="1">
        <v>2</v>
      </c>
    </row>
    <row r="32" spans="1:8" x14ac:dyDescent="0.25">
      <c r="A32" s="14">
        <v>43888</v>
      </c>
      <c r="B32" s="30" t="s">
        <v>219</v>
      </c>
      <c r="C32" s="1">
        <v>5.0599999999999996</v>
      </c>
      <c r="F32" s="14">
        <v>37985</v>
      </c>
      <c r="G32" s="1" t="s">
        <v>264</v>
      </c>
      <c r="H32" s="1">
        <v>25</v>
      </c>
    </row>
    <row r="33" spans="1:8" x14ac:dyDescent="0.25">
      <c r="A33" s="14">
        <v>44039</v>
      </c>
      <c r="B33" s="30" t="s">
        <v>220</v>
      </c>
      <c r="C33" s="1">
        <v>12.44</v>
      </c>
      <c r="F33" s="14">
        <v>37998</v>
      </c>
      <c r="G33" s="1" t="s">
        <v>269</v>
      </c>
      <c r="H33" s="1">
        <v>7</v>
      </c>
    </row>
    <row r="34" spans="1:8" x14ac:dyDescent="0.25">
      <c r="A34" s="14">
        <v>44539</v>
      </c>
      <c r="B34" s="30" t="s">
        <v>226</v>
      </c>
      <c r="C34" s="1">
        <v>4.4000000000000004</v>
      </c>
      <c r="F34" s="14">
        <v>38016</v>
      </c>
      <c r="G34" s="1" t="s">
        <v>264</v>
      </c>
      <c r="H34" s="1">
        <v>25</v>
      </c>
    </row>
    <row r="35" spans="1:8" x14ac:dyDescent="0.25">
      <c r="A35" s="14">
        <v>44761</v>
      </c>
      <c r="B35" s="30" t="s">
        <v>228</v>
      </c>
      <c r="C35" s="1">
        <v>8.8000000000000007</v>
      </c>
      <c r="F35" s="14">
        <v>38046</v>
      </c>
      <c r="G35" s="1" t="s">
        <v>270</v>
      </c>
      <c r="H35" s="1">
        <v>2</v>
      </c>
    </row>
    <row r="36" spans="1:8" x14ac:dyDescent="0.25">
      <c r="A36" s="14">
        <v>44761</v>
      </c>
      <c r="B36" s="30" t="s">
        <v>231</v>
      </c>
      <c r="C36" s="1">
        <v>5.28</v>
      </c>
      <c r="F36" s="14">
        <v>38049</v>
      </c>
      <c r="G36" s="1" t="s">
        <v>264</v>
      </c>
      <c r="H36" s="1">
        <v>25</v>
      </c>
    </row>
    <row r="37" spans="1:8" x14ac:dyDescent="0.25">
      <c r="A37" s="14">
        <v>45122</v>
      </c>
      <c r="B37" s="30" t="s">
        <v>234</v>
      </c>
      <c r="C37" s="1">
        <v>7.2</v>
      </c>
      <c r="F37" s="14">
        <v>38079</v>
      </c>
      <c r="G37" s="1" t="s">
        <v>264</v>
      </c>
      <c r="H37" s="1">
        <v>25</v>
      </c>
    </row>
    <row r="38" spans="1:8" x14ac:dyDescent="0.25">
      <c r="A38" s="14">
        <v>45309</v>
      </c>
      <c r="B38" s="30" t="s">
        <v>241</v>
      </c>
      <c r="C38" s="1">
        <v>7.48</v>
      </c>
      <c r="F38" s="14">
        <v>38108</v>
      </c>
      <c r="G38" s="1" t="s">
        <v>264</v>
      </c>
      <c r="H38" s="1">
        <v>25</v>
      </c>
    </row>
    <row r="39" spans="1:8" x14ac:dyDescent="0.25">
      <c r="A39" s="14">
        <v>45613</v>
      </c>
      <c r="B39" s="30" t="s">
        <v>238</v>
      </c>
      <c r="C39" s="1">
        <v>11.5</v>
      </c>
      <c r="F39" s="14">
        <v>38138</v>
      </c>
      <c r="G39" s="1" t="s">
        <v>264</v>
      </c>
      <c r="H39" s="1">
        <v>25</v>
      </c>
    </row>
    <row r="40" spans="1:8" x14ac:dyDescent="0.25">
      <c r="A40" s="14"/>
      <c r="F40" s="14">
        <v>38169</v>
      </c>
      <c r="G40" s="1" t="s">
        <v>264</v>
      </c>
      <c r="H40" s="1">
        <v>25</v>
      </c>
    </row>
    <row r="41" spans="1:8" x14ac:dyDescent="0.25">
      <c r="A41" s="14"/>
      <c r="F41" s="14">
        <v>38172</v>
      </c>
      <c r="G41" s="1" t="s">
        <v>271</v>
      </c>
      <c r="H41" s="1">
        <v>1</v>
      </c>
    </row>
    <row r="42" spans="1:8" x14ac:dyDescent="0.25">
      <c r="A42" s="14"/>
      <c r="F42" s="14">
        <v>38200</v>
      </c>
      <c r="G42" s="1" t="s">
        <v>264</v>
      </c>
      <c r="H42" s="1">
        <v>25</v>
      </c>
    </row>
    <row r="43" spans="1:8" x14ac:dyDescent="0.25">
      <c r="A43" s="14"/>
      <c r="F43" s="14">
        <v>38532</v>
      </c>
      <c r="G43" s="1" t="s">
        <v>272</v>
      </c>
      <c r="H43" s="1">
        <v>1182.03</v>
      </c>
    </row>
    <row r="44" spans="1:8" x14ac:dyDescent="0.25">
      <c r="A44" s="14"/>
      <c r="F44" s="14">
        <v>38539</v>
      </c>
      <c r="G44" s="1" t="s">
        <v>273</v>
      </c>
      <c r="H44" s="1">
        <v>100</v>
      </c>
    </row>
    <row r="45" spans="1:8" x14ac:dyDescent="0.25">
      <c r="A45" s="14"/>
      <c r="F45" s="14">
        <v>38577</v>
      </c>
      <c r="G45" s="1" t="s">
        <v>274</v>
      </c>
      <c r="H45" s="1">
        <v>15</v>
      </c>
    </row>
    <row r="46" spans="1:8" x14ac:dyDescent="0.25">
      <c r="A46" s="14"/>
      <c r="F46" s="14">
        <v>38607</v>
      </c>
      <c r="G46" s="1" t="s">
        <v>275</v>
      </c>
      <c r="H46" s="1">
        <v>15</v>
      </c>
    </row>
    <row r="47" spans="1:8" x14ac:dyDescent="0.25">
      <c r="A47" s="14"/>
      <c r="F47" s="14">
        <v>38658</v>
      </c>
      <c r="G47" s="1" t="s">
        <v>276</v>
      </c>
      <c r="H47" s="1">
        <v>15</v>
      </c>
    </row>
    <row r="48" spans="1:8" x14ac:dyDescent="0.25">
      <c r="A48" s="14"/>
      <c r="F48" s="14">
        <v>38717</v>
      </c>
      <c r="G48" s="1" t="s">
        <v>277</v>
      </c>
      <c r="H48" s="1">
        <v>15</v>
      </c>
    </row>
    <row r="49" spans="1:8" x14ac:dyDescent="0.25">
      <c r="A49" s="14"/>
      <c r="F49" s="14">
        <v>38738</v>
      </c>
      <c r="G49" s="1" t="s">
        <v>278</v>
      </c>
      <c r="H49" s="1">
        <v>20</v>
      </c>
    </row>
    <row r="50" spans="1:8" x14ac:dyDescent="0.25">
      <c r="A50" s="14"/>
      <c r="F50" s="14">
        <v>38768</v>
      </c>
      <c r="G50" s="1" t="s">
        <v>279</v>
      </c>
      <c r="H50" s="1">
        <v>20</v>
      </c>
    </row>
    <row r="51" spans="1:8" x14ac:dyDescent="0.25">
      <c r="A51" s="14"/>
      <c r="F51" s="14">
        <v>38787</v>
      </c>
      <c r="G51" s="1" t="s">
        <v>280</v>
      </c>
      <c r="H51" s="1">
        <v>20</v>
      </c>
    </row>
    <row r="52" spans="1:8" x14ac:dyDescent="0.25">
      <c r="A52" s="14"/>
      <c r="F52" s="14">
        <v>38820</v>
      </c>
      <c r="G52" s="1" t="s">
        <v>281</v>
      </c>
      <c r="H52" s="1">
        <v>20</v>
      </c>
    </row>
    <row r="53" spans="1:8" x14ac:dyDescent="0.25">
      <c r="A53" s="14"/>
      <c r="F53" s="14">
        <v>38839</v>
      </c>
      <c r="G53" s="1" t="s">
        <v>282</v>
      </c>
      <c r="H53" s="1">
        <v>20</v>
      </c>
    </row>
    <row r="54" spans="1:8" x14ac:dyDescent="0.25">
      <c r="A54" s="14"/>
      <c r="F54" s="14">
        <v>38870</v>
      </c>
      <c r="G54" s="1" t="s">
        <v>283</v>
      </c>
      <c r="H54" s="1">
        <v>20</v>
      </c>
    </row>
    <row r="55" spans="1:8" x14ac:dyDescent="0.25">
      <c r="A55" s="14"/>
      <c r="F55" s="14">
        <v>38905</v>
      </c>
      <c r="G55" s="1" t="s">
        <v>284</v>
      </c>
      <c r="H55" s="1">
        <v>20</v>
      </c>
    </row>
    <row r="56" spans="1:8" x14ac:dyDescent="0.25">
      <c r="A56" s="14"/>
      <c r="F56" s="14">
        <v>38932</v>
      </c>
      <c r="G56" s="1" t="s">
        <v>285</v>
      </c>
      <c r="H56" s="1">
        <v>20</v>
      </c>
    </row>
    <row r="57" spans="1:8" x14ac:dyDescent="0.25">
      <c r="A57" s="14"/>
      <c r="F57" s="14">
        <v>38971</v>
      </c>
      <c r="G57" s="1" t="s">
        <v>286</v>
      </c>
      <c r="H57" s="1">
        <v>20</v>
      </c>
    </row>
    <row r="58" spans="1:8" x14ac:dyDescent="0.25">
      <c r="A58" s="14"/>
      <c r="F58" s="14">
        <v>38999</v>
      </c>
      <c r="G58" s="1" t="s">
        <v>287</v>
      </c>
      <c r="H58" s="1">
        <v>20</v>
      </c>
    </row>
    <row r="59" spans="1:8" x14ac:dyDescent="0.25">
      <c r="A59" s="14"/>
      <c r="F59" s="14">
        <v>39027</v>
      </c>
      <c r="G59" s="1" t="s">
        <v>288</v>
      </c>
      <c r="H59" s="1">
        <v>20</v>
      </c>
    </row>
    <row r="60" spans="1:8" x14ac:dyDescent="0.25">
      <c r="A60" s="14"/>
      <c r="F60" s="14">
        <v>39052</v>
      </c>
      <c r="G60" s="1" t="s">
        <v>289</v>
      </c>
      <c r="H60" s="1">
        <v>20</v>
      </c>
    </row>
    <row r="61" spans="1:8" x14ac:dyDescent="0.25">
      <c r="A61" s="14"/>
      <c r="F61" s="14">
        <v>39087</v>
      </c>
      <c r="G61" s="1" t="s">
        <v>290</v>
      </c>
      <c r="H61" s="1">
        <v>20</v>
      </c>
    </row>
    <row r="62" spans="1:8" x14ac:dyDescent="0.25">
      <c r="A62" s="14"/>
      <c r="F62" s="14">
        <v>39129</v>
      </c>
      <c r="G62" s="1" t="s">
        <v>291</v>
      </c>
      <c r="H62" s="1">
        <v>20</v>
      </c>
    </row>
    <row r="63" spans="1:8" x14ac:dyDescent="0.25">
      <c r="A63" s="14"/>
      <c r="F63" s="14">
        <v>39145</v>
      </c>
      <c r="G63" s="1" t="s">
        <v>292</v>
      </c>
      <c r="H63" s="1">
        <v>20</v>
      </c>
    </row>
    <row r="64" spans="1:8" x14ac:dyDescent="0.25">
      <c r="A64" s="14"/>
      <c r="F64" s="14">
        <v>39183</v>
      </c>
      <c r="G64" s="1" t="s">
        <v>293</v>
      </c>
      <c r="H64" s="1">
        <v>20</v>
      </c>
    </row>
    <row r="65" spans="1:8" x14ac:dyDescent="0.25">
      <c r="A65" s="14"/>
      <c r="F65" s="14">
        <v>39238</v>
      </c>
      <c r="G65" s="1" t="s">
        <v>294</v>
      </c>
      <c r="H65" s="1">
        <v>20</v>
      </c>
    </row>
    <row r="66" spans="1:8" x14ac:dyDescent="0.25">
      <c r="A66" s="14"/>
      <c r="F66" s="14">
        <v>39238</v>
      </c>
      <c r="G66" s="1" t="s">
        <v>295</v>
      </c>
      <c r="H66" s="1">
        <v>20</v>
      </c>
    </row>
    <row r="67" spans="1:8" x14ac:dyDescent="0.25">
      <c r="A67" s="14"/>
      <c r="F67" s="14">
        <v>39272</v>
      </c>
      <c r="G67" s="1" t="s">
        <v>296</v>
      </c>
      <c r="H67" s="1">
        <v>20</v>
      </c>
    </row>
    <row r="68" spans="1:8" x14ac:dyDescent="0.25">
      <c r="A68" s="14"/>
      <c r="F68" s="14">
        <v>39308</v>
      </c>
      <c r="G68" s="1" t="s">
        <v>297</v>
      </c>
      <c r="H68" s="1">
        <v>20</v>
      </c>
    </row>
    <row r="69" spans="1:8" x14ac:dyDescent="0.25">
      <c r="A69" s="14"/>
      <c r="F69" s="14">
        <v>39332</v>
      </c>
      <c r="G69" s="1" t="s">
        <v>298</v>
      </c>
      <c r="H69" s="1">
        <v>20</v>
      </c>
    </row>
    <row r="70" spans="1:8" x14ac:dyDescent="0.25">
      <c r="A70" s="14"/>
      <c r="F70" s="14">
        <v>39338</v>
      </c>
      <c r="G70" s="1" t="s">
        <v>299</v>
      </c>
      <c r="H70" s="1">
        <v>30</v>
      </c>
    </row>
    <row r="71" spans="1:8" x14ac:dyDescent="0.25">
      <c r="A71" s="14"/>
      <c r="F71" s="14">
        <v>40376</v>
      </c>
      <c r="G71" s="1" t="s">
        <v>300</v>
      </c>
      <c r="H71" s="1">
        <v>1</v>
      </c>
    </row>
    <row r="72" spans="1:8" x14ac:dyDescent="0.25">
      <c r="A72" s="14"/>
      <c r="F72" s="14">
        <v>40639</v>
      </c>
      <c r="G72" s="1" t="s">
        <v>301</v>
      </c>
      <c r="H72" s="1">
        <v>1</v>
      </c>
    </row>
    <row r="73" spans="1:8" x14ac:dyDescent="0.25">
      <c r="A73" s="14"/>
      <c r="F73" s="14">
        <v>40677</v>
      </c>
      <c r="G73" s="1" t="s">
        <v>302</v>
      </c>
      <c r="H73" s="1">
        <v>1</v>
      </c>
    </row>
    <row r="74" spans="1:8" x14ac:dyDescent="0.25">
      <c r="A74" s="14"/>
      <c r="F74" s="14">
        <v>40728</v>
      </c>
      <c r="G74" s="1" t="s">
        <v>303</v>
      </c>
      <c r="H74" s="1">
        <v>1</v>
      </c>
    </row>
    <row r="75" spans="1:8" x14ac:dyDescent="0.25">
      <c r="A75" s="14"/>
      <c r="F75" s="14">
        <v>40825</v>
      </c>
      <c r="G75" s="1" t="s">
        <v>304</v>
      </c>
      <c r="H75" s="1">
        <v>1</v>
      </c>
    </row>
    <row r="76" spans="1:8" x14ac:dyDescent="0.25">
      <c r="A76" s="14"/>
      <c r="F76" s="14">
        <v>40936</v>
      </c>
      <c r="G76" s="1" t="s">
        <v>305</v>
      </c>
      <c r="H76" s="1">
        <v>15</v>
      </c>
    </row>
    <row r="77" spans="1:8" x14ac:dyDescent="0.25">
      <c r="A77" s="14"/>
      <c r="F77" s="14">
        <v>40936</v>
      </c>
      <c r="G77" s="1" t="s">
        <v>306</v>
      </c>
      <c r="H77" s="1">
        <v>5</v>
      </c>
    </row>
    <row r="78" spans="1:8" x14ac:dyDescent="0.25">
      <c r="A78" s="14"/>
      <c r="F78" s="14">
        <v>41024</v>
      </c>
      <c r="G78" s="1" t="s">
        <v>307</v>
      </c>
      <c r="H78" s="1">
        <v>10</v>
      </c>
    </row>
    <row r="79" spans="1:8" x14ac:dyDescent="0.25">
      <c r="A79" s="14"/>
      <c r="F79" s="14">
        <v>41024</v>
      </c>
      <c r="G79" s="1" t="s">
        <v>308</v>
      </c>
      <c r="H79" s="1">
        <v>6</v>
      </c>
    </row>
    <row r="80" spans="1:8" x14ac:dyDescent="0.25">
      <c r="A80" s="14"/>
      <c r="F80" s="14">
        <v>41048</v>
      </c>
      <c r="G80" s="1" t="s">
        <v>309</v>
      </c>
      <c r="H80" s="1">
        <v>5</v>
      </c>
    </row>
    <row r="81" spans="1:8" x14ac:dyDescent="0.25">
      <c r="A81" s="14"/>
      <c r="F81" s="14">
        <v>41066</v>
      </c>
      <c r="G81" s="1" t="s">
        <v>310</v>
      </c>
      <c r="H81" s="1">
        <v>5</v>
      </c>
    </row>
    <row r="82" spans="1:8" x14ac:dyDescent="0.25">
      <c r="A82" s="14"/>
      <c r="F82" s="14">
        <v>41461</v>
      </c>
      <c r="G82" s="1" t="s">
        <v>311</v>
      </c>
      <c r="H82" s="1">
        <v>6</v>
      </c>
    </row>
    <row r="83" spans="1:8" x14ac:dyDescent="0.25">
      <c r="A83" s="14"/>
      <c r="F83" s="14">
        <v>41461</v>
      </c>
      <c r="G83" s="1" t="s">
        <v>312</v>
      </c>
      <c r="H83" s="1">
        <v>6</v>
      </c>
    </row>
    <row r="84" spans="1:8" x14ac:dyDescent="0.25">
      <c r="A84" s="14"/>
      <c r="F84" s="14">
        <v>41461</v>
      </c>
      <c r="G84" s="1" t="s">
        <v>313</v>
      </c>
      <c r="H84" s="1">
        <v>6</v>
      </c>
    </row>
    <row r="85" spans="1:8" x14ac:dyDescent="0.25">
      <c r="A85" s="14"/>
      <c r="F85" s="14">
        <v>41461</v>
      </c>
      <c r="G85" s="1" t="s">
        <v>314</v>
      </c>
      <c r="H85" s="1">
        <v>6</v>
      </c>
    </row>
    <row r="86" spans="1:8" x14ac:dyDescent="0.25">
      <c r="A86" s="14"/>
      <c r="F86" s="14">
        <v>41461</v>
      </c>
      <c r="G86" s="1" t="s">
        <v>315</v>
      </c>
      <c r="H86" s="1">
        <v>6</v>
      </c>
    </row>
    <row r="87" spans="1:8" x14ac:dyDescent="0.25">
      <c r="A87" s="14"/>
      <c r="F87" s="14">
        <v>41761</v>
      </c>
      <c r="G87" s="1" t="s">
        <v>316</v>
      </c>
      <c r="H87" s="1">
        <v>30</v>
      </c>
    </row>
    <row r="88" spans="1:8" x14ac:dyDescent="0.25">
      <c r="A88" s="14"/>
      <c r="F88" s="14">
        <v>42189</v>
      </c>
      <c r="G88" s="1" t="s">
        <v>317</v>
      </c>
      <c r="H88" s="1">
        <v>0</v>
      </c>
    </row>
    <row r="89" spans="1:8" x14ac:dyDescent="0.25">
      <c r="A89" s="14"/>
      <c r="F89" s="14">
        <v>42189</v>
      </c>
      <c r="G89" s="1" t="s">
        <v>318</v>
      </c>
      <c r="H89" s="1">
        <v>0</v>
      </c>
    </row>
    <row r="90" spans="1:8" x14ac:dyDescent="0.25">
      <c r="A90" s="14"/>
      <c r="F90" s="14">
        <v>42189</v>
      </c>
      <c r="G90" s="1" t="s">
        <v>319</v>
      </c>
      <c r="H90" s="1">
        <v>0</v>
      </c>
    </row>
    <row r="91" spans="1:8" x14ac:dyDescent="0.25">
      <c r="A91" s="14"/>
      <c r="F91" s="14">
        <v>43184</v>
      </c>
      <c r="G91" s="1" t="s">
        <v>320</v>
      </c>
      <c r="H91" s="1">
        <v>3</v>
      </c>
    </row>
    <row r="92" spans="1:8" x14ac:dyDescent="0.25">
      <c r="A92" s="14"/>
      <c r="F92" s="14">
        <v>43184</v>
      </c>
      <c r="G92" s="1" t="s">
        <v>321</v>
      </c>
      <c r="H92" s="1">
        <v>3</v>
      </c>
    </row>
    <row r="93" spans="1:8" x14ac:dyDescent="0.25">
      <c r="A93" s="14"/>
      <c r="F93" s="14">
        <v>43282</v>
      </c>
      <c r="G93" s="1" t="s">
        <v>322</v>
      </c>
      <c r="H93" s="1">
        <v>3</v>
      </c>
    </row>
    <row r="94" spans="1:8" x14ac:dyDescent="0.25">
      <c r="A94" s="14"/>
      <c r="F94" s="14">
        <v>43282</v>
      </c>
      <c r="G94" s="1" t="s">
        <v>323</v>
      </c>
      <c r="H94" s="1">
        <v>3</v>
      </c>
    </row>
    <row r="95" spans="1:8" x14ac:dyDescent="0.25">
      <c r="A95" s="14"/>
      <c r="F95" s="14">
        <v>43372</v>
      </c>
      <c r="G95" s="1" t="s">
        <v>324</v>
      </c>
      <c r="H95" s="1">
        <v>3</v>
      </c>
    </row>
    <row r="96" spans="1:8" x14ac:dyDescent="0.25">
      <c r="A96" s="14"/>
      <c r="F96" s="14">
        <v>43372</v>
      </c>
      <c r="G96" s="1" t="s">
        <v>325</v>
      </c>
      <c r="H96" s="1">
        <v>3</v>
      </c>
    </row>
    <row r="97" spans="1:8" x14ac:dyDescent="0.25">
      <c r="A97" s="14"/>
      <c r="F97" s="14">
        <v>43372</v>
      </c>
      <c r="G97" s="1" t="s">
        <v>326</v>
      </c>
      <c r="H97" s="1">
        <v>0</v>
      </c>
    </row>
    <row r="98" spans="1:8" x14ac:dyDescent="0.25">
      <c r="A98" s="14"/>
      <c r="F98" s="14">
        <v>43458</v>
      </c>
      <c r="G98" s="1" t="s">
        <v>327</v>
      </c>
      <c r="H98" s="1">
        <v>3</v>
      </c>
    </row>
    <row r="99" spans="1:8" x14ac:dyDescent="0.25">
      <c r="A99" s="14"/>
      <c r="F99" s="14">
        <v>43458</v>
      </c>
      <c r="G99" s="1" t="s">
        <v>328</v>
      </c>
      <c r="H99" s="1">
        <v>3</v>
      </c>
    </row>
    <row r="100" spans="1:8" x14ac:dyDescent="0.25">
      <c r="A100" s="14"/>
      <c r="F100" s="14">
        <v>43548</v>
      </c>
      <c r="G100" s="1" t="s">
        <v>329</v>
      </c>
      <c r="H100" s="1">
        <v>0</v>
      </c>
    </row>
    <row r="101" spans="1:8" x14ac:dyDescent="0.25">
      <c r="A101" s="14"/>
      <c r="F101" s="14">
        <v>43548</v>
      </c>
      <c r="G101" s="1" t="s">
        <v>330</v>
      </c>
      <c r="H101" s="1">
        <v>3</v>
      </c>
    </row>
    <row r="102" spans="1:8" x14ac:dyDescent="0.25">
      <c r="A102" s="14"/>
      <c r="F102" s="14">
        <v>43548</v>
      </c>
      <c r="G102" s="1" t="s">
        <v>331</v>
      </c>
      <c r="H102" s="1">
        <v>3</v>
      </c>
    </row>
    <row r="103" spans="1:8" x14ac:dyDescent="0.25">
      <c r="A103" s="14"/>
      <c r="F103" s="14">
        <v>43650</v>
      </c>
      <c r="G103" s="1" t="s">
        <v>332</v>
      </c>
      <c r="H103" s="1">
        <v>3</v>
      </c>
    </row>
    <row r="104" spans="1:8" x14ac:dyDescent="0.25">
      <c r="A104" s="14"/>
      <c r="F104" s="14">
        <v>43650</v>
      </c>
      <c r="G104" s="1" t="s">
        <v>333</v>
      </c>
      <c r="H104" s="1">
        <v>3</v>
      </c>
    </row>
    <row r="105" spans="1:8" x14ac:dyDescent="0.25">
      <c r="A105" s="14"/>
      <c r="F105" s="14">
        <v>43737</v>
      </c>
      <c r="G105" s="1" t="s">
        <v>334</v>
      </c>
      <c r="H105" s="1">
        <v>3</v>
      </c>
    </row>
    <row r="106" spans="1:8" x14ac:dyDescent="0.25">
      <c r="A106" s="14"/>
      <c r="F106" s="14">
        <v>43856</v>
      </c>
      <c r="G106" s="1" t="s">
        <v>335</v>
      </c>
      <c r="H106" s="1">
        <v>3</v>
      </c>
    </row>
    <row r="107" spans="1:8" x14ac:dyDescent="0.25">
      <c r="A107" s="14"/>
      <c r="F107" s="14">
        <v>43920</v>
      </c>
      <c r="G107" s="1" t="s">
        <v>336</v>
      </c>
      <c r="H107" s="1">
        <v>3</v>
      </c>
    </row>
    <row r="108" spans="1:8" x14ac:dyDescent="0.25">
      <c r="A108" s="14"/>
      <c r="F108" s="14">
        <v>44016</v>
      </c>
      <c r="G108" s="1" t="s">
        <v>337</v>
      </c>
      <c r="H108" s="1">
        <v>3</v>
      </c>
    </row>
    <row r="109" spans="1:8" x14ac:dyDescent="0.25">
      <c r="A109" s="14"/>
      <c r="F109" s="14">
        <v>44124</v>
      </c>
      <c r="G109" s="1" t="s">
        <v>338</v>
      </c>
      <c r="H109" s="1">
        <v>3</v>
      </c>
    </row>
    <row r="110" spans="1:8" x14ac:dyDescent="0.25">
      <c r="A110" s="14"/>
      <c r="F110" s="14">
        <v>44124</v>
      </c>
      <c r="G110" s="1" t="s">
        <v>339</v>
      </c>
      <c r="H110" s="1">
        <v>3</v>
      </c>
    </row>
    <row r="111" spans="1:8" x14ac:dyDescent="0.25">
      <c r="A111" s="14"/>
      <c r="F111" s="14">
        <v>44192</v>
      </c>
      <c r="G111" s="1" t="s">
        <v>340</v>
      </c>
      <c r="H111" s="1">
        <v>3</v>
      </c>
    </row>
    <row r="112" spans="1:8" x14ac:dyDescent="0.25">
      <c r="A112" s="14"/>
      <c r="F112" s="14">
        <v>44192</v>
      </c>
      <c r="G112" s="1" t="s">
        <v>341</v>
      </c>
      <c r="H112" s="1">
        <v>9</v>
      </c>
    </row>
    <row r="113" spans="1:8" x14ac:dyDescent="0.25">
      <c r="A113" s="14"/>
      <c r="F113" s="14">
        <v>44378</v>
      </c>
      <c r="G113" s="1" t="s">
        <v>342</v>
      </c>
      <c r="H113" s="1">
        <v>6</v>
      </c>
    </row>
    <row r="114" spans="1:8" x14ac:dyDescent="0.25">
      <c r="A114" s="14"/>
      <c r="F114" s="14">
        <v>44481</v>
      </c>
      <c r="G114" s="1" t="s">
        <v>343</v>
      </c>
      <c r="H114" s="1">
        <v>3</v>
      </c>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5"/>
  <sheetViews>
    <sheetView zoomScale="80" zoomScaleNormal="80" workbookViewId="0">
      <selection activeCell="A2" sqref="A2:AE3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36917</v>
      </c>
      <c r="B2" s="32" t="s">
        <v>141</v>
      </c>
      <c r="C2" t="s">
        <v>142</v>
      </c>
      <c r="D2" t="s">
        <v>143</v>
      </c>
      <c r="E2" t="s">
        <v>144</v>
      </c>
      <c r="F2" t="s">
        <v>145</v>
      </c>
      <c r="G2" t="s">
        <v>146</v>
      </c>
      <c r="H2" t="s">
        <v>147</v>
      </c>
      <c r="I2" t="s">
        <v>148</v>
      </c>
      <c r="J2" s="14">
        <v>37157</v>
      </c>
      <c r="K2" s="15">
        <v>31</v>
      </c>
      <c r="L2" s="15" t="s">
        <v>149</v>
      </c>
      <c r="M2" t="s">
        <v>7</v>
      </c>
      <c r="N2" s="15">
        <v>7.75</v>
      </c>
      <c r="O2" s="15">
        <v>7.75</v>
      </c>
      <c r="P2" t="s">
        <v>149</v>
      </c>
      <c r="Q2" t="s">
        <v>150</v>
      </c>
      <c r="R2" t="s">
        <v>149</v>
      </c>
      <c r="S2" t="s">
        <v>150</v>
      </c>
      <c r="T2" t="s">
        <v>149</v>
      </c>
      <c r="U2" t="s">
        <v>150</v>
      </c>
      <c r="V2" t="s">
        <v>149</v>
      </c>
      <c r="W2" t="s">
        <v>150</v>
      </c>
      <c r="X2" t="s">
        <v>149</v>
      </c>
      <c r="Y2" t="s">
        <v>150</v>
      </c>
      <c r="Z2" t="s">
        <v>149</v>
      </c>
      <c r="AA2" t="s">
        <v>150</v>
      </c>
      <c r="AB2" t="s">
        <v>149</v>
      </c>
      <c r="AC2" t="s">
        <v>150</v>
      </c>
      <c r="AD2" t="s">
        <v>149</v>
      </c>
      <c r="AE2" t="s">
        <v>150</v>
      </c>
    </row>
    <row r="3" spans="1:42" x14ac:dyDescent="0.25">
      <c r="A3" s="16">
        <v>37143</v>
      </c>
      <c r="B3" s="32" t="s">
        <v>249</v>
      </c>
      <c r="C3" t="s">
        <v>142</v>
      </c>
      <c r="D3" t="s">
        <v>151</v>
      </c>
      <c r="E3" t="s">
        <v>144</v>
      </c>
      <c r="F3" t="s">
        <v>145</v>
      </c>
      <c r="G3" t="s">
        <v>152</v>
      </c>
      <c r="H3" t="s">
        <v>153</v>
      </c>
      <c r="I3" t="s">
        <v>148</v>
      </c>
      <c r="J3" s="14">
        <v>37291</v>
      </c>
      <c r="K3" s="15">
        <v>30</v>
      </c>
      <c r="L3" s="15" t="s">
        <v>144</v>
      </c>
      <c r="M3" t="s">
        <v>1</v>
      </c>
      <c r="N3" s="15">
        <v>6.6</v>
      </c>
      <c r="O3" s="15">
        <v>9.4</v>
      </c>
      <c r="P3" t="s">
        <v>149</v>
      </c>
      <c r="Q3" t="s">
        <v>150</v>
      </c>
      <c r="R3" t="s">
        <v>149</v>
      </c>
      <c r="S3" t="s">
        <v>150</v>
      </c>
      <c r="T3" t="s">
        <v>149</v>
      </c>
      <c r="U3" t="s">
        <v>150</v>
      </c>
      <c r="V3" t="s">
        <v>149</v>
      </c>
      <c r="W3" t="s">
        <v>150</v>
      </c>
      <c r="X3" t="s">
        <v>149</v>
      </c>
      <c r="Y3" t="s">
        <v>150</v>
      </c>
      <c r="Z3" t="s">
        <v>149</v>
      </c>
      <c r="AA3" t="s">
        <v>150</v>
      </c>
      <c r="AB3" t="s">
        <v>149</v>
      </c>
      <c r="AC3" t="s">
        <v>150</v>
      </c>
      <c r="AD3" t="s">
        <v>149</v>
      </c>
      <c r="AE3" t="s">
        <v>150</v>
      </c>
    </row>
    <row r="4" spans="1:42" x14ac:dyDescent="0.25">
      <c r="A4" s="16">
        <v>37319</v>
      </c>
      <c r="B4" s="32" t="s">
        <v>250</v>
      </c>
      <c r="C4" t="s">
        <v>142</v>
      </c>
      <c r="D4" t="s">
        <v>154</v>
      </c>
      <c r="E4" t="s">
        <v>144</v>
      </c>
      <c r="F4" t="s">
        <v>145</v>
      </c>
      <c r="G4" t="s">
        <v>155</v>
      </c>
      <c r="H4" t="s">
        <v>156</v>
      </c>
      <c r="I4" t="s">
        <v>148</v>
      </c>
      <c r="J4" s="14">
        <v>37468</v>
      </c>
      <c r="K4" s="15">
        <v>36</v>
      </c>
      <c r="L4" s="15" t="s">
        <v>142</v>
      </c>
      <c r="M4" t="s">
        <v>6</v>
      </c>
      <c r="N4" s="15">
        <v>10.36</v>
      </c>
      <c r="O4" s="15">
        <v>8.64</v>
      </c>
      <c r="P4" t="s">
        <v>149</v>
      </c>
      <c r="Q4" t="s">
        <v>150</v>
      </c>
      <c r="R4" t="s">
        <v>149</v>
      </c>
      <c r="S4" t="s">
        <v>150</v>
      </c>
      <c r="T4" t="s">
        <v>149</v>
      </c>
      <c r="U4" t="s">
        <v>150</v>
      </c>
      <c r="V4" t="s">
        <v>149</v>
      </c>
      <c r="W4" t="s">
        <v>150</v>
      </c>
      <c r="X4" t="s">
        <v>149</v>
      </c>
      <c r="Y4" t="s">
        <v>150</v>
      </c>
      <c r="Z4" t="s">
        <v>149</v>
      </c>
      <c r="AA4" t="s">
        <v>150</v>
      </c>
      <c r="AB4" t="s">
        <v>149</v>
      </c>
      <c r="AC4" t="s">
        <v>150</v>
      </c>
      <c r="AD4" t="s">
        <v>149</v>
      </c>
      <c r="AE4" t="s">
        <v>150</v>
      </c>
    </row>
    <row r="5" spans="1:42" x14ac:dyDescent="0.25">
      <c r="A5" s="16">
        <v>37502</v>
      </c>
      <c r="B5" s="32" t="s">
        <v>251</v>
      </c>
      <c r="C5" t="s">
        <v>142</v>
      </c>
      <c r="D5" t="s">
        <v>145</v>
      </c>
      <c r="E5" t="s">
        <v>144</v>
      </c>
      <c r="F5" t="s">
        <v>154</v>
      </c>
      <c r="G5" t="s">
        <v>157</v>
      </c>
      <c r="H5" t="s">
        <v>158</v>
      </c>
      <c r="I5" t="s">
        <v>159</v>
      </c>
      <c r="J5" s="14">
        <v>37620</v>
      </c>
      <c r="K5" s="15">
        <v>25</v>
      </c>
      <c r="L5" s="15" t="s">
        <v>144</v>
      </c>
      <c r="M5" t="s">
        <v>6</v>
      </c>
      <c r="N5" s="15">
        <v>6</v>
      </c>
      <c r="O5" s="15">
        <v>7.5</v>
      </c>
      <c r="P5" t="s">
        <v>142</v>
      </c>
      <c r="Q5" t="s">
        <v>160</v>
      </c>
      <c r="R5" t="s">
        <v>144</v>
      </c>
      <c r="S5" t="s">
        <v>161</v>
      </c>
      <c r="T5" t="s">
        <v>149</v>
      </c>
      <c r="U5" t="s">
        <v>150</v>
      </c>
      <c r="V5" t="s">
        <v>149</v>
      </c>
      <c r="W5" t="s">
        <v>150</v>
      </c>
      <c r="X5" t="s">
        <v>149</v>
      </c>
      <c r="Y5" t="s">
        <v>150</v>
      </c>
      <c r="Z5" t="s">
        <v>149</v>
      </c>
      <c r="AA5" t="s">
        <v>150</v>
      </c>
      <c r="AB5" t="s">
        <v>149</v>
      </c>
      <c r="AC5" t="s">
        <v>150</v>
      </c>
      <c r="AD5" t="s">
        <v>149</v>
      </c>
      <c r="AE5" t="s">
        <v>150</v>
      </c>
    </row>
    <row r="6" spans="1:42" x14ac:dyDescent="0.25">
      <c r="A6" s="16">
        <v>37630</v>
      </c>
      <c r="B6" s="32" t="s">
        <v>252</v>
      </c>
      <c r="C6" t="s">
        <v>142</v>
      </c>
      <c r="D6" t="s">
        <v>162</v>
      </c>
      <c r="E6" t="s">
        <v>144</v>
      </c>
      <c r="F6" t="s">
        <v>145</v>
      </c>
      <c r="G6" t="s">
        <v>157</v>
      </c>
      <c r="H6" t="s">
        <v>163</v>
      </c>
      <c r="I6" t="s">
        <v>148</v>
      </c>
      <c r="J6" s="14">
        <v>37702</v>
      </c>
      <c r="K6" s="15">
        <v>26</v>
      </c>
      <c r="L6" s="15" t="s">
        <v>144</v>
      </c>
      <c r="M6" t="s">
        <v>1</v>
      </c>
      <c r="N6" s="15">
        <v>5.72</v>
      </c>
      <c r="O6" s="15">
        <v>8.2799999999999994</v>
      </c>
      <c r="P6" t="s">
        <v>149</v>
      </c>
      <c r="Q6" t="s">
        <v>150</v>
      </c>
      <c r="R6" t="s">
        <v>149</v>
      </c>
      <c r="S6" t="s">
        <v>150</v>
      </c>
      <c r="T6" t="s">
        <v>149</v>
      </c>
      <c r="U6" t="s">
        <v>150</v>
      </c>
      <c r="V6" t="s">
        <v>149</v>
      </c>
      <c r="W6" t="s">
        <v>150</v>
      </c>
      <c r="X6" t="s">
        <v>149</v>
      </c>
      <c r="Y6" t="s">
        <v>150</v>
      </c>
      <c r="Z6" t="s">
        <v>149</v>
      </c>
      <c r="AA6" t="s">
        <v>150</v>
      </c>
      <c r="AB6" t="s">
        <v>149</v>
      </c>
      <c r="AC6" t="s">
        <v>150</v>
      </c>
      <c r="AD6" t="s">
        <v>149</v>
      </c>
      <c r="AE6" t="s">
        <v>150</v>
      </c>
      <c r="AN6" t="s">
        <v>140</v>
      </c>
      <c r="AO6">
        <f>COUNTIFS('DOR Games'!$D$2:$D$497,"*"&amp;$AN$6&amp;"*")</f>
        <v>8</v>
      </c>
      <c r="AP6" t="s">
        <v>107</v>
      </c>
    </row>
    <row r="7" spans="1:42" x14ac:dyDescent="0.25">
      <c r="A7" s="16">
        <v>37680</v>
      </c>
      <c r="B7" s="32" t="s">
        <v>253</v>
      </c>
      <c r="C7" t="s">
        <v>142</v>
      </c>
      <c r="D7" t="s">
        <v>164</v>
      </c>
      <c r="E7" t="s">
        <v>144</v>
      </c>
      <c r="F7" t="s">
        <v>145</v>
      </c>
      <c r="G7" t="s">
        <v>165</v>
      </c>
      <c r="H7" t="s">
        <v>166</v>
      </c>
      <c r="I7" t="s">
        <v>148</v>
      </c>
      <c r="J7" s="14">
        <v>37680</v>
      </c>
      <c r="K7" s="15">
        <v>30</v>
      </c>
      <c r="L7" s="15" t="s">
        <v>149</v>
      </c>
      <c r="M7" t="s">
        <v>7</v>
      </c>
      <c r="N7" s="15">
        <v>7.5</v>
      </c>
      <c r="O7" s="15">
        <v>7.5</v>
      </c>
      <c r="P7" t="s">
        <v>149</v>
      </c>
      <c r="Q7" t="s">
        <v>150</v>
      </c>
      <c r="R7" t="s">
        <v>149</v>
      </c>
      <c r="S7" t="s">
        <v>150</v>
      </c>
      <c r="T7" t="s">
        <v>149</v>
      </c>
      <c r="U7" t="s">
        <v>150</v>
      </c>
      <c r="V7" t="s">
        <v>149</v>
      </c>
      <c r="W7" t="s">
        <v>150</v>
      </c>
      <c r="X7" t="s">
        <v>149</v>
      </c>
      <c r="Y7" t="s">
        <v>150</v>
      </c>
      <c r="Z7" t="s">
        <v>149</v>
      </c>
      <c r="AA7" t="s">
        <v>150</v>
      </c>
      <c r="AB7" t="s">
        <v>149</v>
      </c>
      <c r="AC7" t="s">
        <v>150</v>
      </c>
      <c r="AD7" t="s">
        <v>149</v>
      </c>
      <c r="AE7" t="s">
        <v>150</v>
      </c>
      <c r="AO7">
        <f>COUNTIFS('DOR Games'!$F$2:$F$497,"*"&amp;$AN$6&amp;"*")</f>
        <v>25</v>
      </c>
      <c r="AP7" t="s">
        <v>108</v>
      </c>
    </row>
    <row r="8" spans="1:42" x14ac:dyDescent="0.25">
      <c r="A8" s="16">
        <v>37885</v>
      </c>
      <c r="B8" s="32" t="s">
        <v>254</v>
      </c>
      <c r="C8" t="s">
        <v>142</v>
      </c>
      <c r="D8" t="s">
        <v>167</v>
      </c>
      <c r="E8" t="s">
        <v>144</v>
      </c>
      <c r="F8" t="s">
        <v>145</v>
      </c>
      <c r="G8" t="s">
        <v>157</v>
      </c>
      <c r="H8" t="s">
        <v>168</v>
      </c>
      <c r="I8" t="s">
        <v>148</v>
      </c>
      <c r="J8" s="14">
        <v>38046</v>
      </c>
      <c r="K8" s="15">
        <v>30</v>
      </c>
      <c r="L8" s="15" t="s">
        <v>149</v>
      </c>
      <c r="M8" t="s">
        <v>7</v>
      </c>
      <c r="N8" s="15">
        <v>7.5</v>
      </c>
      <c r="O8" s="15">
        <v>7.5</v>
      </c>
      <c r="P8" t="s">
        <v>149</v>
      </c>
      <c r="Q8" t="s">
        <v>150</v>
      </c>
      <c r="R8" t="s">
        <v>149</v>
      </c>
      <c r="S8" t="s">
        <v>150</v>
      </c>
      <c r="T8" t="s">
        <v>149</v>
      </c>
      <c r="U8" t="s">
        <v>150</v>
      </c>
      <c r="V8" t="s">
        <v>149</v>
      </c>
      <c r="W8" t="s">
        <v>150</v>
      </c>
      <c r="X8" t="s">
        <v>149</v>
      </c>
      <c r="Y8" t="s">
        <v>150</v>
      </c>
      <c r="Z8" t="s">
        <v>149</v>
      </c>
      <c r="AA8" t="s">
        <v>150</v>
      </c>
      <c r="AB8" t="s">
        <v>149</v>
      </c>
      <c r="AC8" t="s">
        <v>150</v>
      </c>
      <c r="AD8" t="s">
        <v>149</v>
      </c>
      <c r="AE8" t="s">
        <v>150</v>
      </c>
      <c r="AO8">
        <f>COUNTIFS('DOR Games'!$D$2:$D$497,"*"&amp;$AN$6&amp;"*")+COUNTIFS('DOR Games'!$F$2:$F$497,"*"&amp;$AN$6&amp;"*")</f>
        <v>33</v>
      </c>
      <c r="AP8" t="s">
        <v>109</v>
      </c>
    </row>
    <row r="9" spans="1:42" x14ac:dyDescent="0.25">
      <c r="A9" s="16">
        <v>37904</v>
      </c>
      <c r="B9" s="32" t="s">
        <v>255</v>
      </c>
      <c r="C9" t="s">
        <v>142</v>
      </c>
      <c r="D9" t="s">
        <v>169</v>
      </c>
      <c r="E9" t="s">
        <v>144</v>
      </c>
      <c r="F9" t="s">
        <v>145</v>
      </c>
      <c r="G9" t="s">
        <v>155</v>
      </c>
      <c r="H9" t="s">
        <v>170</v>
      </c>
      <c r="I9" t="s">
        <v>148</v>
      </c>
      <c r="J9" s="14">
        <v>37974</v>
      </c>
      <c r="K9" s="15">
        <v>10</v>
      </c>
      <c r="L9" s="15" t="s">
        <v>144</v>
      </c>
      <c r="M9" t="s">
        <v>1</v>
      </c>
      <c r="N9" s="15">
        <v>2.2000000000000002</v>
      </c>
      <c r="O9" s="15">
        <v>3.8</v>
      </c>
      <c r="P9" t="s">
        <v>149</v>
      </c>
      <c r="Q9" t="s">
        <v>150</v>
      </c>
      <c r="R9" t="s">
        <v>149</v>
      </c>
      <c r="S9" t="s">
        <v>150</v>
      </c>
      <c r="T9" t="s">
        <v>149</v>
      </c>
      <c r="U9" t="s">
        <v>150</v>
      </c>
      <c r="V9" t="s">
        <v>149</v>
      </c>
      <c r="W9" t="s">
        <v>150</v>
      </c>
      <c r="X9" t="s">
        <v>149</v>
      </c>
      <c r="Y9" t="s">
        <v>150</v>
      </c>
      <c r="Z9" t="s">
        <v>149</v>
      </c>
      <c r="AA9" t="s">
        <v>150</v>
      </c>
      <c r="AB9" t="s">
        <v>149</v>
      </c>
      <c r="AC9" t="s">
        <v>150</v>
      </c>
      <c r="AD9" t="s">
        <v>149</v>
      </c>
      <c r="AE9" t="s">
        <v>150</v>
      </c>
      <c r="AO9">
        <f>COUNTIFS('DOR Games'!$D$2:$D$497,"*"&amp;$AN$6&amp;"*")+COUNTIFS('DOR Games'!$F$2:$F$497,"*"&amp;$AN$6&amp;"*")+COUNTIFS('DOR Games'!$Q$2:$Q$497,"*"&amp;$AN$6&amp;"*")+COUNTIFS('DOR Games'!$S$2:$S$497,"*"&amp;$AN$6&amp;"*")+COUNTIFS('DOR Games'!$U$2:$U$497,"*"&amp;$AN$6&amp;"*")+COUNTIFS('DOR Games'!$W$2:$W$497,"*"&amp;$AN$6&amp;"*")+COUNTIFS('DOR Games'!$Y$2:$Y$497,"*"&amp;$AN$6&amp;"*")+COUNTIFS('DOR Games'!$AA$2:$AA$497,"*"&amp;$AN$6&amp;"*")+COUNTIFS('DOR Games'!$AC$2:$AC$497,"*"&amp;$AN$6&amp;"*")+COUNTIFS('DOR Games'!$AE$2:$AE$497,"*"&amp;$AN$6&amp;"*")+COUNTIFS('DOR Games'!$AG$2:$AG$497,"*"&amp;$AN$6&amp;"*")</f>
        <v>38</v>
      </c>
      <c r="AP9" t="s">
        <v>110</v>
      </c>
    </row>
    <row r="10" spans="1:42" x14ac:dyDescent="0.25">
      <c r="A10" s="16">
        <v>37904</v>
      </c>
      <c r="B10" s="32" t="s">
        <v>256</v>
      </c>
      <c r="C10" t="s">
        <v>142</v>
      </c>
      <c r="D10" t="s">
        <v>145</v>
      </c>
      <c r="E10" t="s">
        <v>144</v>
      </c>
      <c r="F10" t="s">
        <v>169</v>
      </c>
      <c r="G10" t="s">
        <v>155</v>
      </c>
      <c r="H10" t="s">
        <v>170</v>
      </c>
      <c r="I10" t="s">
        <v>148</v>
      </c>
      <c r="J10" s="14">
        <v>37974</v>
      </c>
      <c r="K10" s="15">
        <v>10</v>
      </c>
      <c r="L10" s="15" t="s">
        <v>144</v>
      </c>
      <c r="M10" t="s">
        <v>1</v>
      </c>
      <c r="N10" s="15">
        <v>2.2000000000000002</v>
      </c>
      <c r="O10" s="15">
        <v>3.8</v>
      </c>
      <c r="P10" t="s">
        <v>149</v>
      </c>
      <c r="Q10" t="s">
        <v>150</v>
      </c>
      <c r="R10" t="s">
        <v>149</v>
      </c>
      <c r="S10" t="s">
        <v>150</v>
      </c>
      <c r="T10" t="s">
        <v>149</v>
      </c>
      <c r="U10" t="s">
        <v>150</v>
      </c>
      <c r="V10" t="s">
        <v>149</v>
      </c>
      <c r="W10" t="s">
        <v>150</v>
      </c>
      <c r="X10" t="s">
        <v>149</v>
      </c>
      <c r="Y10" t="s">
        <v>150</v>
      </c>
      <c r="Z10" t="s">
        <v>149</v>
      </c>
      <c r="AA10" t="s">
        <v>150</v>
      </c>
      <c r="AB10" t="s">
        <v>149</v>
      </c>
      <c r="AC10" t="s">
        <v>150</v>
      </c>
      <c r="AD10" t="s">
        <v>149</v>
      </c>
      <c r="AE10" t="s">
        <v>150</v>
      </c>
      <c r="AO10">
        <f>COUNTIFS('DOR Games'!$I$2:$I$500,"battle",'DOR Games'!$M$2:$M$500,"draw")+COUNTIFS('DOR Games'!$I$2:$I$500,"multiplayer battle",'DOR Games'!$M$2:$M$500,"draw")</f>
        <v>9</v>
      </c>
      <c r="AP10" t="s">
        <v>111</v>
      </c>
    </row>
    <row r="11" spans="1:42" x14ac:dyDescent="0.25">
      <c r="A11" s="16">
        <v>38019</v>
      </c>
      <c r="B11" s="32" t="s">
        <v>257</v>
      </c>
      <c r="C11" t="s">
        <v>142</v>
      </c>
      <c r="D11" t="s">
        <v>167</v>
      </c>
      <c r="E11" t="s">
        <v>144</v>
      </c>
      <c r="F11" t="s">
        <v>145</v>
      </c>
      <c r="G11" t="s">
        <v>157</v>
      </c>
      <c r="H11" t="s">
        <v>171</v>
      </c>
      <c r="I11" t="s">
        <v>148</v>
      </c>
      <c r="J11" s="14">
        <v>38200</v>
      </c>
      <c r="K11" s="15">
        <v>12</v>
      </c>
      <c r="L11" s="15" t="s">
        <v>144</v>
      </c>
      <c r="M11" t="s">
        <v>1</v>
      </c>
      <c r="N11" s="15">
        <v>2.64</v>
      </c>
      <c r="O11" s="15">
        <v>4.3600000000000003</v>
      </c>
      <c r="P11" t="s">
        <v>149</v>
      </c>
      <c r="Q11" t="s">
        <v>150</v>
      </c>
      <c r="R11" t="s">
        <v>149</v>
      </c>
      <c r="S11" t="s">
        <v>150</v>
      </c>
      <c r="T11" t="s">
        <v>149</v>
      </c>
      <c r="U11" t="s">
        <v>150</v>
      </c>
      <c r="V11" t="s">
        <v>149</v>
      </c>
      <c r="W11" t="s">
        <v>150</v>
      </c>
      <c r="X11" t="s">
        <v>149</v>
      </c>
      <c r="Y11" t="s">
        <v>150</v>
      </c>
      <c r="Z11" t="s">
        <v>149</v>
      </c>
      <c r="AA11" t="s">
        <v>150</v>
      </c>
      <c r="AB11" t="s">
        <v>149</v>
      </c>
      <c r="AC11" t="s">
        <v>150</v>
      </c>
      <c r="AD11" t="s">
        <v>149</v>
      </c>
      <c r="AE11" t="s">
        <v>150</v>
      </c>
      <c r="AO11">
        <f>COUNTIFS('DOR Games'!$I$2:$I$500,"maneuver",'DOR Games'!$M$2:$M$500,"draw")+COUNTIFS('DOR Games'!$I$2:$I$500,"multiplayer maneuver",'DOR Games'!$M$2:$M$500,"draw")+COUNTIFS('DOR Games'!$I$2:$I$500,"west point training",'DOR Games'!$M$2:$M$500,"draw")</f>
        <v>3</v>
      </c>
      <c r="AP11" t="s">
        <v>112</v>
      </c>
    </row>
    <row r="12" spans="1:42" x14ac:dyDescent="0.25">
      <c r="A12" s="16">
        <v>38019</v>
      </c>
      <c r="B12" s="32" t="s">
        <v>258</v>
      </c>
      <c r="C12" t="s">
        <v>142</v>
      </c>
      <c r="D12" t="s">
        <v>145</v>
      </c>
      <c r="E12" t="s">
        <v>144</v>
      </c>
      <c r="F12" t="s">
        <v>167</v>
      </c>
      <c r="G12" t="s">
        <v>157</v>
      </c>
      <c r="H12" t="s">
        <v>171</v>
      </c>
      <c r="I12" t="s">
        <v>148</v>
      </c>
      <c r="J12" s="14">
        <v>38200</v>
      </c>
      <c r="K12" s="15">
        <v>12</v>
      </c>
      <c r="L12" s="15" t="s">
        <v>144</v>
      </c>
      <c r="M12" t="s">
        <v>1</v>
      </c>
      <c r="N12" s="15">
        <v>2.64</v>
      </c>
      <c r="O12" s="15">
        <v>4.3600000000000003</v>
      </c>
      <c r="P12" t="s">
        <v>149</v>
      </c>
      <c r="Q12" t="s">
        <v>150</v>
      </c>
      <c r="R12" t="s">
        <v>149</v>
      </c>
      <c r="S12" t="s">
        <v>150</v>
      </c>
      <c r="T12" t="s">
        <v>149</v>
      </c>
      <c r="U12" t="s">
        <v>150</v>
      </c>
      <c r="V12" t="s">
        <v>149</v>
      </c>
      <c r="W12" t="s">
        <v>150</v>
      </c>
      <c r="X12" t="s">
        <v>149</v>
      </c>
      <c r="Y12" t="s">
        <v>150</v>
      </c>
      <c r="Z12" t="s">
        <v>149</v>
      </c>
      <c r="AA12" t="s">
        <v>150</v>
      </c>
      <c r="AB12" t="s">
        <v>149</v>
      </c>
      <c r="AC12" t="s">
        <v>150</v>
      </c>
      <c r="AD12" t="s">
        <v>149</v>
      </c>
      <c r="AE12" t="s">
        <v>150</v>
      </c>
      <c r="AO12" s="35" cm="1">
        <f t="array" ref="AO12">SUM(COUNTIFS('DOR Games'!$I$2:$I$500,{"battle","multiplayer battle"},'DOR Games'!$M$2:$M$500,"draw"))</f>
        <v>9</v>
      </c>
      <c r="AP12" t="s">
        <v>117</v>
      </c>
    </row>
    <row r="13" spans="1:42" x14ac:dyDescent="0.25">
      <c r="A13" s="16">
        <v>38465</v>
      </c>
      <c r="B13" s="32" t="s">
        <v>172</v>
      </c>
      <c r="C13" t="s">
        <v>142</v>
      </c>
      <c r="D13" t="s">
        <v>173</v>
      </c>
      <c r="E13" t="s">
        <v>144</v>
      </c>
      <c r="F13" t="s">
        <v>145</v>
      </c>
      <c r="G13" t="s">
        <v>174</v>
      </c>
      <c r="H13" t="s">
        <v>175</v>
      </c>
      <c r="I13" t="s">
        <v>148</v>
      </c>
      <c r="J13" s="14">
        <v>38465</v>
      </c>
      <c r="K13" s="15">
        <v>15</v>
      </c>
      <c r="L13" s="15" t="s">
        <v>142</v>
      </c>
      <c r="M13" t="s">
        <v>1</v>
      </c>
      <c r="N13" s="15">
        <v>5.2</v>
      </c>
      <c r="O13" s="15">
        <v>3.3</v>
      </c>
      <c r="P13" t="s">
        <v>149</v>
      </c>
      <c r="Q13" t="s">
        <v>150</v>
      </c>
      <c r="R13" t="s">
        <v>149</v>
      </c>
      <c r="S13" t="s">
        <v>150</v>
      </c>
      <c r="T13" t="s">
        <v>149</v>
      </c>
      <c r="U13" t="s">
        <v>150</v>
      </c>
      <c r="V13" t="s">
        <v>149</v>
      </c>
      <c r="W13" t="s">
        <v>150</v>
      </c>
      <c r="X13" t="s">
        <v>149</v>
      </c>
      <c r="Y13" t="s">
        <v>150</v>
      </c>
      <c r="Z13" t="s">
        <v>149</v>
      </c>
      <c r="AA13" t="s">
        <v>150</v>
      </c>
      <c r="AB13" t="s">
        <v>149</v>
      </c>
      <c r="AC13" t="s">
        <v>150</v>
      </c>
      <c r="AD13" t="s">
        <v>149</v>
      </c>
      <c r="AE13" t="s">
        <v>150</v>
      </c>
      <c r="AO13" cm="1">
        <f t="array" ref="AO13">SUM(COUNTIFS('DOR Games'!$I$2:$I$500,{"maneuver","multiplayer maneuver","west point training"},'DOR Games'!$M$2:$M$500,"draw"))</f>
        <v>3</v>
      </c>
      <c r="AP13" t="s">
        <v>118</v>
      </c>
    </row>
    <row r="14" spans="1:42" x14ac:dyDescent="0.25">
      <c r="A14" s="16">
        <v>38486</v>
      </c>
      <c r="B14" s="32" t="s">
        <v>176</v>
      </c>
      <c r="C14" t="s">
        <v>142</v>
      </c>
      <c r="D14" t="s">
        <v>154</v>
      </c>
      <c r="E14" t="s">
        <v>144</v>
      </c>
      <c r="F14" t="s">
        <v>145</v>
      </c>
      <c r="G14" t="s">
        <v>174</v>
      </c>
      <c r="H14" t="s">
        <v>177</v>
      </c>
      <c r="I14" t="s">
        <v>148</v>
      </c>
      <c r="J14" s="14">
        <v>41644</v>
      </c>
      <c r="K14" s="15">
        <v>10</v>
      </c>
      <c r="L14" s="15" t="s">
        <v>144</v>
      </c>
      <c r="M14" t="s">
        <v>7</v>
      </c>
      <c r="N14" s="15">
        <v>2.5</v>
      </c>
      <c r="O14" s="15">
        <v>2.5</v>
      </c>
      <c r="P14" t="s">
        <v>149</v>
      </c>
      <c r="Q14" t="s">
        <v>150</v>
      </c>
      <c r="R14" t="s">
        <v>149</v>
      </c>
      <c r="S14" t="s">
        <v>150</v>
      </c>
      <c r="T14" t="s">
        <v>149</v>
      </c>
      <c r="U14" t="s">
        <v>150</v>
      </c>
      <c r="V14" t="s">
        <v>149</v>
      </c>
      <c r="W14" t="s">
        <v>150</v>
      </c>
      <c r="X14" t="s">
        <v>149</v>
      </c>
      <c r="Y14" t="s">
        <v>150</v>
      </c>
      <c r="Z14" t="s">
        <v>149</v>
      </c>
      <c r="AA14" t="s">
        <v>150</v>
      </c>
      <c r="AB14" t="s">
        <v>149</v>
      </c>
      <c r="AC14" t="s">
        <v>150</v>
      </c>
      <c r="AD14" t="s">
        <v>149</v>
      </c>
      <c r="AE14" t="s">
        <v>150</v>
      </c>
      <c r="AO14" cm="1">
        <f t="array" ref="AO14">SUM(COUNTIFS('DOR Games'!$D$2:$D$500,"*"&amp;$AN$6&amp;"*",'DOR Games'!$I$2:$I$500,{"battle","multiplayer battle"},'DOR Games'!$L$2:$L$500,"csa",'DOR Games'!$M$2:$M$500,"major victory"))</f>
        <v>1</v>
      </c>
      <c r="AP14" t="s">
        <v>119</v>
      </c>
    </row>
    <row r="15" spans="1:42" x14ac:dyDescent="0.25">
      <c r="A15" s="16">
        <v>38564</v>
      </c>
      <c r="B15" s="32" t="s">
        <v>259</v>
      </c>
      <c r="C15" t="s">
        <v>142</v>
      </c>
      <c r="D15" t="s">
        <v>178</v>
      </c>
      <c r="E15" t="s">
        <v>144</v>
      </c>
      <c r="F15" t="s">
        <v>145</v>
      </c>
      <c r="G15" t="s">
        <v>174</v>
      </c>
      <c r="H15" t="s">
        <v>179</v>
      </c>
      <c r="I15" t="s">
        <v>180</v>
      </c>
      <c r="J15" s="14">
        <v>38613</v>
      </c>
      <c r="K15" s="15">
        <v>11</v>
      </c>
      <c r="L15" s="15" t="s">
        <v>142</v>
      </c>
      <c r="M15" t="s">
        <v>7</v>
      </c>
      <c r="N15" s="15">
        <v>1.375</v>
      </c>
      <c r="O15" s="15">
        <v>1.375</v>
      </c>
      <c r="P15" t="s">
        <v>149</v>
      </c>
      <c r="Q15" t="s">
        <v>150</v>
      </c>
      <c r="R15" t="s">
        <v>149</v>
      </c>
      <c r="S15" t="s">
        <v>150</v>
      </c>
      <c r="T15" t="s">
        <v>149</v>
      </c>
      <c r="U15" t="s">
        <v>150</v>
      </c>
      <c r="V15" t="s">
        <v>149</v>
      </c>
      <c r="W15" t="s">
        <v>150</v>
      </c>
      <c r="X15" t="s">
        <v>149</v>
      </c>
      <c r="Y15" t="s">
        <v>150</v>
      </c>
      <c r="Z15" t="s">
        <v>149</v>
      </c>
      <c r="AA15" t="s">
        <v>150</v>
      </c>
      <c r="AB15" t="s">
        <v>149</v>
      </c>
      <c r="AC15" t="s">
        <v>150</v>
      </c>
      <c r="AD15" t="s">
        <v>149</v>
      </c>
      <c r="AE15" t="s">
        <v>150</v>
      </c>
      <c r="AO15" cm="1">
        <f t="array" ref="AO15">SUM(COUNTIFS('DOR Games'!$F$2:$F$500,"*"&amp;$AN$6&amp;"*",'DOR Games'!$I$2:$I$500,{"battle","multiplayer battle"},'DOR Games'!$L$2:$L$500,"usa",'DOR Games'!$M$2:$M$500,"major victory"))</f>
        <v>7</v>
      </c>
      <c r="AP15" t="s">
        <v>120</v>
      </c>
    </row>
    <row r="16" spans="1:42" x14ac:dyDescent="0.25">
      <c r="A16" s="16">
        <v>38564</v>
      </c>
      <c r="B16" s="32" t="s">
        <v>260</v>
      </c>
      <c r="C16" t="s">
        <v>142</v>
      </c>
      <c r="D16" t="s">
        <v>145</v>
      </c>
      <c r="E16" t="s">
        <v>144</v>
      </c>
      <c r="F16" t="s">
        <v>178</v>
      </c>
      <c r="G16" t="s">
        <v>174</v>
      </c>
      <c r="H16" t="s">
        <v>179</v>
      </c>
      <c r="I16" t="s">
        <v>180</v>
      </c>
      <c r="J16" s="14">
        <v>38613</v>
      </c>
      <c r="K16" s="15">
        <v>11</v>
      </c>
      <c r="L16" s="15" t="s">
        <v>144</v>
      </c>
      <c r="M16" t="s">
        <v>7</v>
      </c>
      <c r="N16" s="15">
        <v>1.375</v>
      </c>
      <c r="O16" s="15">
        <v>1.375</v>
      </c>
      <c r="P16" t="s">
        <v>149</v>
      </c>
      <c r="Q16" t="s">
        <v>150</v>
      </c>
      <c r="R16" t="s">
        <v>149</v>
      </c>
      <c r="S16" t="s">
        <v>150</v>
      </c>
      <c r="T16" t="s">
        <v>149</v>
      </c>
      <c r="U16" t="s">
        <v>150</v>
      </c>
      <c r="V16" t="s">
        <v>149</v>
      </c>
      <c r="W16" t="s">
        <v>150</v>
      </c>
      <c r="X16" t="s">
        <v>149</v>
      </c>
      <c r="Y16" t="s">
        <v>150</v>
      </c>
      <c r="Z16" t="s">
        <v>149</v>
      </c>
      <c r="AA16" t="s">
        <v>150</v>
      </c>
      <c r="AB16" t="s">
        <v>149</v>
      </c>
      <c r="AC16" t="s">
        <v>150</v>
      </c>
      <c r="AD16" t="s">
        <v>149</v>
      </c>
      <c r="AE16" t="s">
        <v>150</v>
      </c>
      <c r="AO16" cm="1">
        <f t="array" ref="AO16">SUM(COUNTIFS('DOR Games'!$D$2:$D$500,"*"&amp;$AN$6&amp;"*",'DOR Games'!$I$2:$I$500,{"maneuver","multiplayer maneuver","west point training"},'DOR Games'!$L$2:$L$500,"csa",'DOR Games'!$M$2:$M$500,"major victory"))</f>
        <v>0</v>
      </c>
      <c r="AP16" t="s">
        <v>116</v>
      </c>
    </row>
    <row r="17" spans="1:42" x14ac:dyDescent="0.25">
      <c r="A17" s="16">
        <v>38738</v>
      </c>
      <c r="B17" s="32" t="s">
        <v>181</v>
      </c>
      <c r="C17" t="s">
        <v>142</v>
      </c>
      <c r="D17" t="s">
        <v>182</v>
      </c>
      <c r="E17" t="s">
        <v>144</v>
      </c>
      <c r="F17" t="s">
        <v>145</v>
      </c>
      <c r="G17" t="s">
        <v>174</v>
      </c>
      <c r="H17" t="s">
        <v>183</v>
      </c>
      <c r="I17" t="s">
        <v>148</v>
      </c>
      <c r="J17" s="14">
        <v>38893</v>
      </c>
      <c r="K17" s="15">
        <v>44</v>
      </c>
      <c r="L17" s="15" t="s">
        <v>144</v>
      </c>
      <c r="M17" t="s">
        <v>1</v>
      </c>
      <c r="N17" s="15">
        <v>9.68</v>
      </c>
      <c r="O17" s="15">
        <v>13.32</v>
      </c>
      <c r="P17" t="s">
        <v>149</v>
      </c>
      <c r="Q17" t="s">
        <v>150</v>
      </c>
      <c r="R17" t="s">
        <v>149</v>
      </c>
      <c r="S17" t="s">
        <v>150</v>
      </c>
      <c r="T17" t="s">
        <v>149</v>
      </c>
      <c r="U17" t="s">
        <v>150</v>
      </c>
      <c r="V17" t="s">
        <v>149</v>
      </c>
      <c r="W17" t="s">
        <v>150</v>
      </c>
      <c r="X17" t="s">
        <v>149</v>
      </c>
      <c r="Y17" t="s">
        <v>150</v>
      </c>
      <c r="Z17" t="s">
        <v>149</v>
      </c>
      <c r="AA17" t="s">
        <v>150</v>
      </c>
      <c r="AB17" t="s">
        <v>149</v>
      </c>
      <c r="AC17" t="s">
        <v>150</v>
      </c>
      <c r="AD17" t="s">
        <v>149</v>
      </c>
      <c r="AE17" t="s">
        <v>150</v>
      </c>
      <c r="AO17" cm="1">
        <f t="array" ref="AO17">SUM(COUNTIFS('DOR Games'!$F$2:$F$500,"*"&amp;$AN$6&amp;"*",'DOR Games'!$I$2:$I$500,{"maneuver","multiplayer maneuver","west point training"},'DOR Games'!$L$2:$L$500,"usa",'DOR Games'!$M$2:$M$500,"major victory"))</f>
        <v>0</v>
      </c>
      <c r="AP17" t="s">
        <v>115</v>
      </c>
    </row>
    <row r="18" spans="1:42" x14ac:dyDescent="0.25">
      <c r="A18" s="16">
        <v>38896</v>
      </c>
      <c r="B18" s="32" t="s">
        <v>184</v>
      </c>
      <c r="C18" t="s">
        <v>142</v>
      </c>
      <c r="D18" t="s">
        <v>145</v>
      </c>
      <c r="E18" t="s">
        <v>144</v>
      </c>
      <c r="F18" t="s">
        <v>185</v>
      </c>
      <c r="G18" t="s">
        <v>174</v>
      </c>
      <c r="H18" t="s">
        <v>183</v>
      </c>
      <c r="I18" t="s">
        <v>148</v>
      </c>
      <c r="J18" s="14">
        <v>39184</v>
      </c>
      <c r="K18" s="15">
        <v>40</v>
      </c>
      <c r="L18" s="15" t="s">
        <v>142</v>
      </c>
      <c r="M18" t="s">
        <v>1</v>
      </c>
      <c r="N18" s="15">
        <v>12.2</v>
      </c>
      <c r="O18" s="15">
        <v>8.8000000000000007</v>
      </c>
      <c r="P18" t="s">
        <v>149</v>
      </c>
      <c r="Q18" t="s">
        <v>150</v>
      </c>
      <c r="R18" t="s">
        <v>149</v>
      </c>
      <c r="S18" t="s">
        <v>150</v>
      </c>
      <c r="T18" t="s">
        <v>149</v>
      </c>
      <c r="U18" t="s">
        <v>150</v>
      </c>
      <c r="V18" t="s">
        <v>149</v>
      </c>
      <c r="W18" t="s">
        <v>150</v>
      </c>
      <c r="X18" t="s">
        <v>149</v>
      </c>
      <c r="Y18" t="s">
        <v>150</v>
      </c>
      <c r="Z18" t="s">
        <v>149</v>
      </c>
      <c r="AA18" t="s">
        <v>150</v>
      </c>
      <c r="AB18" t="s">
        <v>149</v>
      </c>
      <c r="AC18" t="s">
        <v>150</v>
      </c>
      <c r="AD18" t="s">
        <v>149</v>
      </c>
      <c r="AE18" t="s">
        <v>150</v>
      </c>
      <c r="AO18" cm="1">
        <f t="array" ref="AO18">SUM(COUNTIFS('DOR Games'!$D$2:$D$500,"*"&amp;$AN$6&amp;"*",'DOR Games'!$I$2:$I$500,{"battle","multiplayer battle"},'DOR Games'!$L$2:$L$500,"csa",'DOR Games'!$M$2:$M$500,"major victory"))+SUM(COUNTIFS('DOR Games'!$Q$2:$Q$500,"*"&amp;$AN$6&amp;"*",'DOR Games'!$P$2:$P$500,"csa",'DOR Games'!$I$2:$I$500,{"battle","multiplayer battle"},'DOR Games'!$L$2:$L$500,"csa",'DOR Games'!$M$2:$M$500,"major victory"))+SUM(COUNTIFS('DOR Games'!$S$2:$S$500,"*"&amp;$AN$6&amp;"*",'DOR Games'!$R$2:$R$500,"csa",'DOR Games'!$I$2:$I$500,{"battle","multiplayer battle"},'DOR Games'!$L$2:$L$500,"csa",'DOR Games'!$M$2:$M$500,"major victory"))+SUM(COUNTIFS('DOR Games'!$U$2:$U$500,"*"&amp;$AN$6&amp;"*",'DOR Games'!$T$2:$T$500,"csa",'DOR Games'!$I$2:$I$500,{"battle","multiplayer battle"},'DOR Games'!$L$2:$L$500,"csa",'DOR Games'!$M$2:$M$500,"major victory"))+SUM(COUNTIFS('DOR Games'!$W$2:$W$500,"*"&amp;$AN$6&amp;"*",'DOR Games'!$V$2:$V$500,"csa",'DOR Games'!$I$2:$I$500,{"battle","multiplayer battle"},'DOR Games'!$L$2:$L$500,"csa",'DOR Games'!$M$2:$M$500,"major victory"))+SUM(COUNTIFS('DOR Games'!$Y$2:$Y$500,"*"&amp;$AN$6&amp;"*",'DOR Games'!$X$2:$X$500,"csa",'DOR Games'!$I$2:$I$500,{"battle","multiplayer battle"},'DOR Games'!$L$2:$L$500,"csa",'DOR Games'!$M$2:$M$500,"major victory"))+SUM(COUNTIFS('DOR Games'!$AA$2:$AA$500,"*"&amp;$AN$6&amp;"*",'DOR Games'!$Z$2:$Z$500,"csa",'DOR Games'!$I$2:$I$500,{"battle","multiplayer battle"},'DOR Games'!$L$2:$L$500,"csa",'DOR Games'!$M$2:$M$500,"major victory"))+SUM(COUNTIFS('DOR Games'!$AC$2:$AC$500,"*"&amp;$AN$6&amp;"*",'DOR Games'!$AB$2:$AB$500,"csa",'DOR Games'!$I$2:$I$500,{"battle","multiplayer battle"},'DOR Games'!$L$2:$L$500,"csa",'DOR Games'!$M$2:$M$500,"major victory"))+SUM(COUNTIFS('DOR Games'!$AE$2:$AE$500,"*"&amp;$AN$6&amp;"*",'DOR Games'!$AD$2:$AD$500,"csa",'DOR Games'!$I$2:$I$500,{"battle","multiplayer battle"},'DOR Games'!$L$2:$L$500,"csa",'DOR Games'!$M$2:$M$500,"major victory"))+SUM(COUNTIFS('DOR Games'!$AG$2:$AG$500,"*"&amp;$AN$6&amp;"*",'DOR Games'!$AF$2:$AF$500,"csa",'DOR Games'!$I$2:$I$500,{"battle","multiplayer battle"},'DOR Games'!$L$2:$L$500,"csa",'DOR Games'!$M$2:$M$500,"major victory"))</f>
        <v>1</v>
      </c>
      <c r="AP18" t="s">
        <v>114</v>
      </c>
    </row>
    <row r="19" spans="1:42" x14ac:dyDescent="0.25">
      <c r="A19" s="16">
        <v>38896</v>
      </c>
      <c r="B19" s="32" t="s">
        <v>186</v>
      </c>
      <c r="C19" t="s">
        <v>142</v>
      </c>
      <c r="D19" t="s">
        <v>145</v>
      </c>
      <c r="E19" t="s">
        <v>144</v>
      </c>
      <c r="F19" t="s">
        <v>185</v>
      </c>
      <c r="G19" t="s">
        <v>174</v>
      </c>
      <c r="H19" t="s">
        <v>183</v>
      </c>
      <c r="I19" t="s">
        <v>148</v>
      </c>
      <c r="J19" s="14">
        <v>39184</v>
      </c>
      <c r="K19" s="15">
        <v>40</v>
      </c>
      <c r="L19" s="15" t="s">
        <v>144</v>
      </c>
      <c r="M19" t="s">
        <v>1</v>
      </c>
      <c r="N19" s="15">
        <v>8.8000000000000007</v>
      </c>
      <c r="O19" s="15">
        <v>12.2</v>
      </c>
      <c r="P19" t="s">
        <v>149</v>
      </c>
      <c r="Q19" t="s">
        <v>150</v>
      </c>
      <c r="R19" t="s">
        <v>149</v>
      </c>
      <c r="S19" t="s">
        <v>150</v>
      </c>
      <c r="T19" t="s">
        <v>149</v>
      </c>
      <c r="U19" t="s">
        <v>150</v>
      </c>
      <c r="V19" t="s">
        <v>149</v>
      </c>
      <c r="W19" t="s">
        <v>150</v>
      </c>
      <c r="X19" t="s">
        <v>149</v>
      </c>
      <c r="Y19" t="s">
        <v>150</v>
      </c>
      <c r="Z19" t="s">
        <v>149</v>
      </c>
      <c r="AA19" t="s">
        <v>150</v>
      </c>
      <c r="AB19" t="s">
        <v>149</v>
      </c>
      <c r="AC19" t="s">
        <v>150</v>
      </c>
      <c r="AD19" t="s">
        <v>149</v>
      </c>
      <c r="AE19" t="s">
        <v>150</v>
      </c>
      <c r="AO19" cm="1">
        <f t="array" ref="AO19">SUM(COUNTIFS('DOR Games'!$F$2:$F$500,"*"&amp;$AN$6&amp;"*",'DOR Games'!$I$2:$I$500,{"battle","multiplayer battle"},'DOR Games'!$L$2:$L$500,"usa",'DOR Games'!$M$2:$M$500,"major victory"))+SUM(COUNTIFS('DOR Games'!$Q$2:$Q$500,"*"&amp;$AN$6&amp;"*",'DOR Games'!$P$2:$P$500,"usa",'DOR Games'!$I$2:$I$500,{"battle","multiplayer battle"},'DOR Games'!$L$2:$L$500,"usa",'DOR Games'!$M$2:$M$500,"major victory"))+SUM(COUNTIFS('DOR Games'!$S$2:$S$500,"*"&amp;$AN$6&amp;"*",'DOR Games'!$R$2:$R$500,"usa",'DOR Games'!$I$2:$I$500,{"battle","multiplayer battle"},'DOR Games'!$L$2:$L$500,"usa",'DOR Games'!$M$2:$M$500,"major victory"))+SUM(COUNTIFS('DOR Games'!$U$2:$U$500,"*"&amp;$AN$6&amp;"*",'DOR Games'!$T$2:$T$500,"usa",'DOR Games'!$I$2:$I$500,{"battle","multiplayer battle"},'DOR Games'!$L$2:$L$500,"usa",'DOR Games'!$M$2:$M$500,"major victory"))+SUM(COUNTIFS('DOR Games'!$W$2:$W$500,"*"&amp;$AN$6&amp;"*",'DOR Games'!$V$2:$V$500,"usa",'DOR Games'!$I$2:$I$500,{"battle","multiplayer battle"},'DOR Games'!$L$2:$L$500,"usa",'DOR Games'!$M$2:$M$500,"major victory"))+SUM(COUNTIFS('DOR Games'!$Y$2:$Y$500,"*"&amp;$AN$6&amp;"*",'DOR Games'!$X$2:$X$500,"usa",'DOR Games'!$I$2:$I$500,{"battle","multiplayer battle"},'DOR Games'!$L$2:$L$500,"usa",'DOR Games'!$M$2:$M$500,"major victory"))+SUM(COUNTIFS('DOR Games'!$AA$2:$AA$500,"*"&amp;$AN$6&amp;"*",'DOR Games'!$Z$2:$Z$500,"usa",'DOR Games'!$I$2:$I$500,{"battle","multiplayer battle"},'DOR Games'!$L$2:$L$500,"usa",'DOR Games'!$M$2:$M$500,"major victory"))+SUM(COUNTIFS('DOR Games'!$AC$2:$AC$500,"*"&amp;$AN$6&amp;"*",'DOR Games'!$AB$2:$AB$500,"usa",'DOR Games'!$I$2:$I$500,{"battle","multiplayer battle"},'DOR Games'!$L$2:$L$500,"usa",'DOR Games'!$M$2:$M$500,"major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Games'!$M$2:$M$500,"major victory"))</f>
        <v>7</v>
      </c>
      <c r="AP19" t="s">
        <v>113</v>
      </c>
    </row>
    <row r="20" spans="1:42" x14ac:dyDescent="0.25">
      <c r="A20" s="16">
        <v>39190</v>
      </c>
      <c r="B20" s="32" t="s">
        <v>187</v>
      </c>
      <c r="C20" t="s">
        <v>142</v>
      </c>
      <c r="D20" t="s">
        <v>188</v>
      </c>
      <c r="E20" t="s">
        <v>144</v>
      </c>
      <c r="F20" t="s">
        <v>145</v>
      </c>
      <c r="G20" t="s">
        <v>174</v>
      </c>
      <c r="H20" t="s">
        <v>189</v>
      </c>
      <c r="I20" t="s">
        <v>148</v>
      </c>
      <c r="J20" s="14">
        <v>39257</v>
      </c>
      <c r="K20" s="15">
        <v>2</v>
      </c>
      <c r="L20" s="15" t="s">
        <v>149</v>
      </c>
      <c r="M20" t="s">
        <v>7</v>
      </c>
      <c r="N20" s="15">
        <v>0.5</v>
      </c>
      <c r="O20" s="15">
        <v>0.5</v>
      </c>
      <c r="P20" t="s">
        <v>149</v>
      </c>
      <c r="Q20" t="s">
        <v>150</v>
      </c>
      <c r="R20" t="s">
        <v>149</v>
      </c>
      <c r="S20" t="s">
        <v>150</v>
      </c>
      <c r="T20" t="s">
        <v>149</v>
      </c>
      <c r="U20" t="s">
        <v>150</v>
      </c>
      <c r="V20" t="s">
        <v>149</v>
      </c>
      <c r="W20" t="s">
        <v>150</v>
      </c>
      <c r="X20" t="s">
        <v>149</v>
      </c>
      <c r="Y20" t="s">
        <v>150</v>
      </c>
      <c r="Z20" t="s">
        <v>149</v>
      </c>
      <c r="AA20" t="s">
        <v>150</v>
      </c>
      <c r="AB20" t="s">
        <v>149</v>
      </c>
      <c r="AC20" t="s">
        <v>150</v>
      </c>
      <c r="AD20" t="s">
        <v>149</v>
      </c>
      <c r="AE20" t="s">
        <v>150</v>
      </c>
      <c r="AO20" cm="1">
        <f t="array" ref="AO20">SUM(COUNTIFS('DOR Games'!$D$2:$D$500,"*"&amp;$AN$6&amp;"*",'DOR Games'!$I$2:$I$500,{"maneuver","multiplayer maneuver","west point training"},'DOR Games'!$L$2:$L$500,"csa",'DOR Games'!$M$2:$M$500,"major victory"))+SUM(COUNTIFS('DOR Games'!$Q$2:$Q$500,"*"&amp;$AN$6&amp;"*",'DOR Games'!$P$2:$P$500,"csa",'DOR Games'!$I$2:$I$500,{"maneuver","multiplayer maneuver","west point training"},'DOR Games'!$L$2:$L$500,"csa",'DOR Games'!$M$2:$M$500,"major victory"))+SUM(COUNTIFS('DOR Games'!$S$2:$S$500,"*"&amp;$AN$6&amp;"*",'DOR Games'!$R$2:$R$500,"csa",'DOR Games'!$I$2:$I$500,{"maneuver","multiplayer maneuver","west point training"},'DOR Games'!$L$2:$L$500,"csa",'DOR Games'!$M$2:$M$500,"major victory"))+SUM(COUNTIFS('DOR Games'!$U$2:$U$500,"*"&amp;$AN$6&amp;"*",'DOR Games'!$T$2:$T$500,"csa",'DOR Games'!$I$2:$I$500,{"maneuver","multiplayer maneuver","west point training"},'DOR Games'!$L$2:$L$500,"csa",'DOR Games'!$M$2:$M$500,"major victory"))+SUM(COUNTIFS('DOR Games'!$W$2:$W$500,"*"&amp;$AN$6&amp;"*",'DOR Games'!$V$2:$V$500,"csa",'DOR Games'!$I$2:$I$500,{"maneuver","multiplayer maneuver","west point training"},'DOR Games'!$L$2:$L$500,"csa",'DOR Games'!$M$2:$M$500,"major victory"))+SUM(COUNTIFS('DOR Games'!$Y$2:$Y$500,"*"&amp;$AN$6&amp;"*",'DOR Games'!$X$2:$X$500,"csa",'DOR Games'!$I$2:$I$500,{"maneuver","multiplayer maneuver","west point training"},'DOR Games'!$L$2:$L$500,"csa",'DOR Games'!$M$2:$M$500,"major victory"))+SUM(COUNTIFS('DOR Games'!$AA$2:$AA$500,"*"&amp;$AN$6&amp;"*",'DOR Games'!$Z$2:$Z$500,"csa",'DOR Games'!$I$2:$I$500,{"maneuver","multiplayer maneuver","west point training"},'DOR Games'!$L$2:$L$500,"csa",'DOR Games'!$M$2:$M$500,"major victory"))+SUM(COUNTIFS('DOR Games'!$AC$2:$AC$500,"*"&amp;$AN$6&amp;"*",'DOR Games'!$AB$2:$AB$500,"csa",'DOR Games'!$I$2:$I$500,{"maneuver","multiplayer maneuver","west point training"},'DOR Games'!$L$2:$L$500,"csa",'DOR Games'!$M$2:$M$500,"major victory"))+SUM(COUNTIFS('DOR Games'!$AE$2:$AE$500,"*"&amp;$AN$6&amp;"*",'DOR Games'!$AD$2:$AD$500,"csa",'DOR Games'!$I$2:$I$500,{"maneuver","multiplayer maneuver","west point training"},'DOR Games'!$L$2:$L$500,"csa",'DOR Games'!$M$2:$M$500,"major victory"))+SUM(COUNTIFS('DOR Games'!$AG$2:$AG$500,"*"&amp;$AN$6&amp;"*",'DOR Games'!$AF$2:$AF$500,"csa",'DOR Games'!$I$2:$I$500,{"maneuver","multiplayer maneuver","west point training"},'DOR Games'!$L$2:$L$500,"csa",'DOR Games'!$M$2:$M$500,"major victory"))</f>
        <v>0</v>
      </c>
      <c r="AP20" t="s">
        <v>121</v>
      </c>
    </row>
    <row r="21" spans="1:42" x14ac:dyDescent="0.25">
      <c r="A21" s="16">
        <v>40623</v>
      </c>
      <c r="B21" s="32" t="s">
        <v>190</v>
      </c>
      <c r="C21" t="s">
        <v>142</v>
      </c>
      <c r="D21" t="s">
        <v>191</v>
      </c>
      <c r="E21" t="s">
        <v>144</v>
      </c>
      <c r="F21" t="s">
        <v>145</v>
      </c>
      <c r="G21" t="s">
        <v>192</v>
      </c>
      <c r="H21" t="s">
        <v>193</v>
      </c>
      <c r="I21" t="s">
        <v>148</v>
      </c>
      <c r="J21" s="14">
        <v>41038</v>
      </c>
      <c r="K21" s="15">
        <v>23</v>
      </c>
      <c r="L21" s="15" t="s">
        <v>142</v>
      </c>
      <c r="M21" t="s">
        <v>6</v>
      </c>
      <c r="N21" s="15">
        <v>6.98</v>
      </c>
      <c r="O21" s="15">
        <v>5.52</v>
      </c>
      <c r="P21" t="s">
        <v>149</v>
      </c>
      <c r="Q21" t="s">
        <v>150</v>
      </c>
      <c r="R21" t="s">
        <v>149</v>
      </c>
      <c r="S21" t="s">
        <v>150</v>
      </c>
      <c r="T21" t="s">
        <v>149</v>
      </c>
      <c r="U21" t="s">
        <v>150</v>
      </c>
      <c r="V21" t="s">
        <v>149</v>
      </c>
      <c r="W21" t="s">
        <v>150</v>
      </c>
      <c r="X21" t="s">
        <v>149</v>
      </c>
      <c r="Y21" t="s">
        <v>150</v>
      </c>
      <c r="Z21" t="s">
        <v>149</v>
      </c>
      <c r="AA21" t="s">
        <v>150</v>
      </c>
      <c r="AB21" t="s">
        <v>149</v>
      </c>
      <c r="AC21" t="s">
        <v>150</v>
      </c>
      <c r="AD21" t="s">
        <v>149</v>
      </c>
      <c r="AE21" t="s">
        <v>150</v>
      </c>
      <c r="AO21" cm="1">
        <f t="array" ref="AO21">SUM(COUNTIFS('DOR Games'!$F$2:$F$500,"*"&amp;$AN$6&amp;"*",'DOR Games'!$I$2:$I$500,{"maneuver","multiplayer maneuver","west point training"},'DOR Games'!$L$2:$L$500,"usa",'DOR Games'!$M$2:$M$500,"major victory"))+SUM(COUNTIFS('DOR Games'!$Q$2:$Q$500,"*"&amp;$AN$6&amp;"*",'DOR Games'!$P$2:$P$500,"usa",'DOR Games'!$I$2:$I$500,{"maneuver","multiplayer maneuver","west point training"},'DOR Games'!$L$2:$L$500,"usa",'DOR Games'!$M$2:$M$500,"major victory"))+SUM(COUNTIFS('DOR Games'!$S$2:$S$500,"*"&amp;$AN$6&amp;"*",'DOR Games'!$R$2:$R$500,"usa",'DOR Games'!$I$2:$I$500,{"maneuver","multiplayer maneuver","west point training"},'DOR Games'!$L$2:$L$500,"usa",'DOR Games'!$M$2:$M$500,"major victory"))+SUM(COUNTIFS('DOR Games'!$U$2:$U$500,"*"&amp;$AN$6&amp;"*",'DOR Games'!$T$2:$T$500,"usa",'DOR Games'!$I$2:$I$500,{"maneuver","multiplayer maneuver","west point training"},'DOR Games'!$L$2:$L$500,"usa",'DOR Games'!$M$2:$M$500,"major victory"))+SUM(COUNTIFS('DOR Games'!$W$2:$W$500,"*"&amp;$AN$6&amp;"*",'DOR Games'!$V$2:$V$500,"usa",'DOR Games'!$I$2:$I$500,{"maneuver","multiplayer maneuver","west point training"},'DOR Games'!$L$2:$L$500,"usa",'DOR Games'!$M$2:$M$500,"major victory"))+SUM(COUNTIFS('DOR Games'!$Y$2:$Y$500,"*"&amp;$AN$6&amp;"*",'DOR Games'!$X$2:$X$500,"usa",'DOR Games'!$I$2:$I$500,{"maneuver","multiplayer maneuver","west point training"},'DOR Games'!$L$2:$L$500,"usa",'DOR Games'!$M$2:$M$500,"major victory"))+SUM(COUNTIFS('DOR Games'!$AA$2:$AA$500,"*"&amp;$AN$6&amp;"*",'DOR Games'!$Z$2:$Z$500,"usa",'DOR Games'!$I$2:$I$500,{"maneuver","multiplayer maneuver","west point training"},'DOR Games'!$L$2:$L$500,"usa",'DOR Games'!$M$2:$M$500,"major victory"))+SUM(COUNTIFS('DOR Games'!$AC$2:$AC$500,"*"&amp;$AN$6&amp;"*",'DOR Games'!$AB$2:$AB$500,"usa",'DOR Games'!$I$2:$I$500,{"maneuver","multiplayer maneuver","west point training"},'DOR Games'!$L$2:$L$500,"usa",'DOR Games'!$M$2:$M$500,"major victory"))+SUM(COUNTIFS('DOR Games'!$AE$2:$AE$500,"*"&amp;$AN$6&amp;"*",'DOR Games'!$AD$2:$AD$500,"usa",'DOR Games'!$I$2:$I$500,{"maneuver","multiplayer maneuver","west point training"},'DOR Games'!$L$2:$L$500,"usa",'DOR Games'!$M$2:$M$500,"major victory"))+SUM(COUNTIFS('DOR Games'!$AG$2:$AG$500,"*"&amp;$AN$6&amp;"*",'DOR Games'!$AF$2:$AF$500,"usa",'DOR Games'!$I$2:$I$500,{"maneuver","multiplayer maneuver","west point training"},'DOR Games'!$L$2:$L$500,"usa",'DOR Games'!$M$2:$M$500,"major victory"))</f>
        <v>0</v>
      </c>
      <c r="AP21" t="s">
        <v>122</v>
      </c>
    </row>
    <row r="22" spans="1:42" x14ac:dyDescent="0.25">
      <c r="A22" s="16">
        <v>40652</v>
      </c>
      <c r="B22" s="32" t="s">
        <v>194</v>
      </c>
      <c r="C22" t="s">
        <v>142</v>
      </c>
      <c r="D22" t="s">
        <v>191</v>
      </c>
      <c r="E22" t="s">
        <v>144</v>
      </c>
      <c r="F22" t="s">
        <v>145</v>
      </c>
      <c r="G22" t="s">
        <v>192</v>
      </c>
      <c r="H22" t="s">
        <v>193</v>
      </c>
      <c r="I22" t="s">
        <v>148</v>
      </c>
      <c r="J22" s="14">
        <v>40652</v>
      </c>
      <c r="K22" s="15">
        <v>23</v>
      </c>
      <c r="L22" s="15" t="s">
        <v>144</v>
      </c>
      <c r="M22" t="s">
        <v>1</v>
      </c>
      <c r="N22" s="15">
        <v>5.0599999999999996</v>
      </c>
      <c r="O22" s="15">
        <v>7.44</v>
      </c>
      <c r="P22" t="s">
        <v>149</v>
      </c>
      <c r="Q22" t="s">
        <v>150</v>
      </c>
      <c r="R22" t="s">
        <v>149</v>
      </c>
      <c r="S22" t="s">
        <v>150</v>
      </c>
      <c r="T22" t="s">
        <v>149</v>
      </c>
      <c r="U22" t="s">
        <v>150</v>
      </c>
      <c r="V22" t="s">
        <v>149</v>
      </c>
      <c r="W22" t="s">
        <v>150</v>
      </c>
      <c r="X22" t="s">
        <v>149</v>
      </c>
      <c r="Y22" t="s">
        <v>150</v>
      </c>
      <c r="Z22" t="s">
        <v>149</v>
      </c>
      <c r="AA22" t="s">
        <v>150</v>
      </c>
      <c r="AB22" t="s">
        <v>149</v>
      </c>
      <c r="AC22" t="s">
        <v>150</v>
      </c>
      <c r="AD22" t="s">
        <v>149</v>
      </c>
      <c r="AE22" t="s">
        <v>150</v>
      </c>
      <c r="AO22" cm="1">
        <f t="array" ref="AO22">SUM(COUNTIFS('DOR Games'!$D$2:$D$500,"*"&amp;$AN$6&amp;"*",'DOR Games'!$I$2:$I$500,{"battle","multiplayer battle"},'DOR Games'!$L$2:$L$500,"csa",'DOR Games'!$M$2:$M$500,"minor victory"))+SUM(COUNTIFS('DOR Games'!$Q$2:$Q$500,"*"&amp;$AN$6&amp;"*",'DOR Games'!$P$2:$P$500,"csa",'DOR Games'!$I$2:$I$500,{"battle","multiplayer battle"},'DOR Games'!$L$2:$L$500,"csa",'DOR Games'!$M$2:$M$500,"minor victory"))+SUM(COUNTIFS('DOR Games'!$S$2:$S$500,"*"&amp;$AN$6&amp;"*",'DOR Games'!$R$2:$R$500,"csa",'DOR Games'!$I$2:$I$500,{"battle","multiplayer battle"},'DOR Games'!$L$2:$L$500,"csa",'DOR Games'!$M$2:$M$500,"minor victory"))+SUM(COUNTIFS('DOR Games'!$U$2:$U$500,"*"&amp;$AN$6&amp;"*",'DOR Games'!$T$2:$T$500,"csa",'DOR Games'!$I$2:$I$500,{"battle","multiplayer battle"},'DOR Games'!$L$2:$L$500,"csa",'DOR Games'!$M$2:$M$500,"minor victory"))+SUM(COUNTIFS('DOR Games'!$W$2:$W$500,"*"&amp;$AN$6&amp;"*",'DOR Games'!$V$2:$V$500,"csa",'DOR Games'!$I$2:$I$500,{"battle","multiplayer battle"},'DOR Games'!$L$2:$L$500,"csa",'DOR Games'!$M$2:$M$500,"minor victory"))+SUM(COUNTIFS('DOR Games'!$Y$2:$Y$500,"*"&amp;$AN$6&amp;"*",'DOR Games'!$X$2:$X$500,"csa",'DOR Games'!$I$2:$I$500,{"battle","multiplayer battle"},'DOR Games'!$L$2:$L$500,"csa",'DOR Games'!$M$2:$M$500,"minor victory"))+SUM(COUNTIFS('DOR Games'!$AA$2:$AA$500,"*"&amp;$AN$6&amp;"*",'DOR Games'!$Z$2:$Z$500,"csa",'DOR Games'!$I$2:$I$500,{"battle","multiplayer battle"},'DOR Games'!$L$2:$L$500,"csa",'DOR Games'!$M$2:$M$500,"minor victory"))+SUM(COUNTIFS('DOR Games'!$AC$2:$AC$500,"*"&amp;$AN$6&amp;"*",'DOR Games'!$AB$2:$AB$500,"csa",'DOR Games'!$I$2:$I$500,{"battle","multiplayer battle"},'DOR Games'!$L$2:$L$500,"csa",'DOR Games'!$M$2:$M$500,"minor victory"))+SUM(COUNTIFS('DOR Games'!$AE$2:$AE$500,"*"&amp;$AN$6&amp;"*",'DOR Games'!$AD$2:$AD$500,"csa",'DOR Games'!$I$2:$I$500,{"battle","multiplayer battle"},'DOR Games'!$L$2:$L$500,"csa",'DOR Games'!$M$2:$M$500,"minor victory"))+SUM(COUNTIFS('DOR Games'!$AG$2:$AG$500,"*"&amp;$AN$6&amp;"*",'DOR Games'!$AF$2:$AF$500,"csa",'DOR Games'!$I$2:$I$500,{"battle","multiplayer battle"},'DOR Games'!$L$2:$L$500,"csa",'DOR Games'!$M$2:$M$500,"minor victory"))</f>
        <v>0</v>
      </c>
      <c r="AP22" t="s">
        <v>123</v>
      </c>
    </row>
    <row r="23" spans="1:42" x14ac:dyDescent="0.25">
      <c r="A23" s="16">
        <v>40652</v>
      </c>
      <c r="B23" s="32" t="s">
        <v>195</v>
      </c>
      <c r="C23" t="s">
        <v>142</v>
      </c>
      <c r="D23" t="s">
        <v>191</v>
      </c>
      <c r="E23" t="s">
        <v>144</v>
      </c>
      <c r="F23" t="s">
        <v>145</v>
      </c>
      <c r="G23" t="s">
        <v>192</v>
      </c>
      <c r="H23" t="s">
        <v>196</v>
      </c>
      <c r="I23" t="s">
        <v>148</v>
      </c>
      <c r="J23" s="14">
        <v>40726</v>
      </c>
      <c r="K23" s="15">
        <v>27</v>
      </c>
      <c r="L23" s="15" t="s">
        <v>142</v>
      </c>
      <c r="M23" t="s">
        <v>1</v>
      </c>
      <c r="N23" s="15">
        <v>8.56</v>
      </c>
      <c r="O23" s="15">
        <v>5.94</v>
      </c>
      <c r="P23" t="s">
        <v>149</v>
      </c>
      <c r="Q23" t="s">
        <v>150</v>
      </c>
      <c r="R23" t="s">
        <v>149</v>
      </c>
      <c r="S23" t="s">
        <v>150</v>
      </c>
      <c r="T23" t="s">
        <v>149</v>
      </c>
      <c r="U23" t="s">
        <v>150</v>
      </c>
      <c r="V23" t="s">
        <v>149</v>
      </c>
      <c r="W23" t="s">
        <v>150</v>
      </c>
      <c r="X23" t="s">
        <v>149</v>
      </c>
      <c r="Y23" t="s">
        <v>150</v>
      </c>
      <c r="Z23" t="s">
        <v>149</v>
      </c>
      <c r="AA23" t="s">
        <v>150</v>
      </c>
      <c r="AB23" t="s">
        <v>149</v>
      </c>
      <c r="AC23" t="s">
        <v>150</v>
      </c>
      <c r="AD23" t="s">
        <v>149</v>
      </c>
      <c r="AE23" t="s">
        <v>150</v>
      </c>
      <c r="AO23" cm="1">
        <f t="array" ref="AO23">SUM(COUNTIFS('DOR Games'!$F$2:$F$500,"*"&amp;$AN$6&amp;"*",'DOR Games'!$I$2:$I$500,{"battle","multiplayer battle"},'DOR Games'!$L$2:$L$500,"usa",'DOR Games'!$M$2:$M$500,"minor victory"))+SUM(COUNTIFS('DOR Games'!$Q$2:$Q$500,"*"&amp;$AN$6&amp;"*",'DOR Games'!$P$2:$P$500,"usa",'DOR Games'!$I$2:$I$500,{"battle","multiplayer battle"},'DOR Games'!$L$2:$L$500,"usa",'DOR Games'!$M$2:$M$500,"minor victory"))+SUM(COUNTIFS('DOR Games'!$S$2:$S$500,"*"&amp;$AN$6&amp;"*",'DOR Games'!$R$2:$R$500,"usa",'DOR Games'!$I$2:$I$500,{"battle","multiplayer battle"},'DOR Games'!$L$2:$L$500,"usa",'DOR Games'!$M$2:$M$500,"minor victory"))+SUM(COUNTIFS('DOR Games'!$U$2:$U$500,"*"&amp;$AN$6&amp;"*",'DOR Games'!$T$2:$T$500,"usa",'DOR Games'!$I$2:$I$500,{"battle","multiplayer battle"},'DOR Games'!$L$2:$L$500,"usa",'DOR Games'!$M$2:$M$500,"minor victory"))+SUM(COUNTIFS('DOR Games'!$W$2:$W$500,"*"&amp;$AN$6&amp;"*",'DOR Games'!$V$2:$V$500,"usa",'DOR Games'!$I$2:$I$500,{"battle","multiplayer battle"},'DOR Games'!$L$2:$L$500,"usa",'DOR Games'!$M$2:$M$500,"minor victory"))+SUM(COUNTIFS('DOR Games'!$Y$2:$Y$500,"*"&amp;$AN$6&amp;"*",'DOR Games'!$X$2:$X$500,"usa",'DOR Games'!$I$2:$I$500,{"battle","multiplayer battle"},'DOR Games'!$L$2:$L$500,"usa",'DOR Games'!$M$2:$M$500,"minor victory"))+SUM(COUNTIFS('DOR Games'!$AA$2:$AA$500,"*"&amp;$AN$6&amp;"*",'DOR Games'!$Z$2:$Z$500,"usa",'DOR Games'!$I$2:$I$500,{"battle","multiplayer battle"},'DOR Games'!$L$2:$L$500,"usa",'DOR Games'!$M$2:$M$500,"minor victory"))+SUM(COUNTIFS('DOR Games'!$AC$2:$AC$500,"*"&amp;$AN$6&amp;"*",'DOR Games'!$AB$2:$AB$500,"usa",'DOR Games'!$I$2:$I$500,{"battle","multiplayer battle"},'DOR Games'!$L$2:$L$500,"usa",'DOR Games'!$M$2:$M$500,"minor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Games'!$M$2:$M$500,"minor victory"))</f>
        <v>2</v>
      </c>
      <c r="AP23" t="s">
        <v>124</v>
      </c>
    </row>
    <row r="24" spans="1:42" x14ac:dyDescent="0.25">
      <c r="A24" s="16">
        <v>40724</v>
      </c>
      <c r="B24" s="32" t="s">
        <v>197</v>
      </c>
      <c r="C24" t="s">
        <v>142</v>
      </c>
      <c r="D24" t="s">
        <v>191</v>
      </c>
      <c r="E24" t="s">
        <v>144</v>
      </c>
      <c r="F24" t="s">
        <v>145</v>
      </c>
      <c r="G24" t="s">
        <v>174</v>
      </c>
      <c r="H24" t="s">
        <v>183</v>
      </c>
      <c r="I24" t="s">
        <v>148</v>
      </c>
      <c r="J24" s="14">
        <v>40724</v>
      </c>
      <c r="K24" s="15">
        <v>44</v>
      </c>
      <c r="L24" s="15" t="s">
        <v>144</v>
      </c>
      <c r="M24" t="s">
        <v>1</v>
      </c>
      <c r="N24" s="15">
        <v>9.68</v>
      </c>
      <c r="O24" s="15">
        <v>13.32</v>
      </c>
      <c r="P24" t="s">
        <v>149</v>
      </c>
      <c r="Q24" t="s">
        <v>150</v>
      </c>
      <c r="R24" t="s">
        <v>149</v>
      </c>
      <c r="S24" t="s">
        <v>150</v>
      </c>
      <c r="T24" t="s">
        <v>149</v>
      </c>
      <c r="U24" t="s">
        <v>150</v>
      </c>
      <c r="V24" t="s">
        <v>149</v>
      </c>
      <c r="W24" t="s">
        <v>150</v>
      </c>
      <c r="X24" t="s">
        <v>149</v>
      </c>
      <c r="Y24" t="s">
        <v>150</v>
      </c>
      <c r="Z24" t="s">
        <v>149</v>
      </c>
      <c r="AA24" t="s">
        <v>150</v>
      </c>
      <c r="AB24" t="s">
        <v>149</v>
      </c>
      <c r="AC24" t="s">
        <v>150</v>
      </c>
      <c r="AD24" t="s">
        <v>149</v>
      </c>
      <c r="AE24" t="s">
        <v>150</v>
      </c>
      <c r="AO24" cm="1">
        <f t="array" ref="AO24">SUM(COUNTIFS('DOR Games'!$D$2:$D$500,"*"&amp;$AN$6&amp;"*",'DOR Games'!$I$2:$I$500,{"maneuver","multiplayer maneuver","west point training"},'DOR Games'!$L$2:$L$500,"csa",'DOR Games'!$M$2:$M$500,"minor victory"))+SUM(COUNTIFS('DOR Games'!$Q$2:$Q$500,"*"&amp;$AN$6&amp;"*",'DOR Games'!$P$2:$P$500,"csa",'DOR Games'!$I$2:$I$500,{"maneuver","multiplayer maneuver","west point training"},'DOR Games'!$L$2:$L$500,"csa",'DOR Games'!$M$2:$M$500,"minor victory"))+SUM(COUNTIFS('DOR Games'!$S$2:$S$500,"*"&amp;$AN$6&amp;"*",'DOR Games'!$R$2:$R$500,"csa",'DOR Games'!$I$2:$I$500,{"maneuver","multiplayer maneuver","west point training"},'DOR Games'!$L$2:$L$500,"csa",'DOR Games'!$M$2:$M$500,"minor victory"))+SUM(COUNTIFS('DOR Games'!$U$2:$U$500,"*"&amp;$AN$6&amp;"*",'DOR Games'!$T$2:$T$500,"csa",'DOR Games'!$I$2:$I$500,{"maneuver","multiplayer maneuver","west point training"},'DOR Games'!$L$2:$L$500,"csa",'DOR Games'!$M$2:$M$500,"minor victory"))+SUM(COUNTIFS('DOR Games'!$W$2:$W$500,"*"&amp;$AN$6&amp;"*",'DOR Games'!$V$2:$V$500,"csa",'DOR Games'!$I$2:$I$500,{"maneuver","multiplayer maneuver","west point training"},'DOR Games'!$L$2:$L$500,"csa",'DOR Games'!$M$2:$M$500,"minor victory"))+SUM(COUNTIFS('DOR Games'!$Y$2:$Y$500,"*"&amp;$AN$6&amp;"*",'DOR Games'!$X$2:$X$500,"csa",'DOR Games'!$I$2:$I$500,{"maneuver","multiplayer maneuver","west point training"},'DOR Games'!$L$2:$L$500,"csa",'DOR Games'!$M$2:$M$500,"minor victory"))+SUM(COUNTIFS('DOR Games'!$AA$2:$AA$500,"*"&amp;$AN$6&amp;"*",'DOR Games'!$Z$2:$Z$500,"csa",'DOR Games'!$I$2:$I$500,{"maneuver","multiplayer maneuver","west point training"},'DOR Games'!$L$2:$L$500,"csa",'DOR Games'!$M$2:$M$500,"minor victory"))+SUM(COUNTIFS('DOR Games'!$AC$2:$AC$500,"*"&amp;$AN$6&amp;"*",'DOR Games'!$AB$2:$AB$500,"csa",'DOR Games'!$I$2:$I$500,{"maneuver","multiplayer maneuver","west point training"},'DOR Games'!$L$2:$L$500,"csa",'DOR Games'!$M$2:$M$500,"minor victory"))+SUM(COUNTIFS('DOR Games'!$AE$2:$AE$500,"*"&amp;$AN$6&amp;"*",'DOR Games'!$AD$2:$AD$500,"csa",'DOR Games'!$I$2:$I$500,{"maneuver","multiplayer maneuver","west point training"},'DOR Games'!$L$2:$L$500,"csa",'DOR Games'!$M$2:$M$500,"minor victory"))+SUM(COUNTIFS('DOR Games'!$AG$2:$AG$500,"*"&amp;$AN$6&amp;"*",'DOR Games'!$AF$2:$AF$500,"csa",'DOR Games'!$I$2:$I$500,{"maneuver","multiplayer maneuver","west point training"},'DOR Games'!$L$2:$L$500,"csa",'DOR Games'!$M$2:$M$500,"minor victory"))</f>
        <v>0</v>
      </c>
      <c r="AP24" t="s">
        <v>125</v>
      </c>
    </row>
    <row r="25" spans="1:42" x14ac:dyDescent="0.25">
      <c r="A25" s="16">
        <v>40726</v>
      </c>
      <c r="B25" s="32" t="s">
        <v>198</v>
      </c>
      <c r="C25" t="s">
        <v>142</v>
      </c>
      <c r="D25" t="s">
        <v>191</v>
      </c>
      <c r="E25" t="s">
        <v>144</v>
      </c>
      <c r="F25" t="s">
        <v>145</v>
      </c>
      <c r="G25" t="s">
        <v>199</v>
      </c>
      <c r="H25" t="s">
        <v>200</v>
      </c>
      <c r="I25" t="s">
        <v>148</v>
      </c>
      <c r="J25" s="14">
        <v>41038</v>
      </c>
      <c r="K25" s="15">
        <v>40</v>
      </c>
      <c r="L25" s="15" t="s">
        <v>149</v>
      </c>
      <c r="M25" t="s">
        <v>7</v>
      </c>
      <c r="N25" s="15">
        <v>10</v>
      </c>
      <c r="O25" s="15">
        <v>10</v>
      </c>
      <c r="P25" t="s">
        <v>149</v>
      </c>
      <c r="Q25" t="s">
        <v>150</v>
      </c>
      <c r="R25" t="s">
        <v>149</v>
      </c>
      <c r="S25" t="s">
        <v>150</v>
      </c>
      <c r="T25" t="s">
        <v>149</v>
      </c>
      <c r="U25" t="s">
        <v>150</v>
      </c>
      <c r="V25" t="s">
        <v>149</v>
      </c>
      <c r="W25" t="s">
        <v>150</v>
      </c>
      <c r="X25" t="s">
        <v>149</v>
      </c>
      <c r="Y25" t="s">
        <v>150</v>
      </c>
      <c r="Z25" t="s">
        <v>149</v>
      </c>
      <c r="AA25" t="s">
        <v>150</v>
      </c>
      <c r="AB25" t="s">
        <v>149</v>
      </c>
      <c r="AC25" t="s">
        <v>150</v>
      </c>
      <c r="AD25" t="s">
        <v>149</v>
      </c>
      <c r="AE25" t="s">
        <v>150</v>
      </c>
      <c r="AO25" cm="1">
        <f t="array" ref="AO25">SUM(COUNTIFS('DOR Games'!$F$2:$F$500,"*"&amp;$AN$6&amp;"*",'DOR Games'!$I$2:$I$500,{"maneuver","multiplayer maneuver","west point training"},'DOR Games'!$L$2:$L$500,"usa",'DOR Games'!$M$2:$M$500,"minor victory"))+SUM(COUNTIFS('DOR Games'!$Q$2:$Q$500,"*"&amp;$AN$6&amp;"*",'DOR Games'!$P$2:$P$500,"usa",'DOR Games'!$I$2:$I$500,{"maneuver","multiplayer maneuver","west point training"},'DOR Games'!$L$2:$L$500,"usa",'DOR Games'!$M$2:$M$500,"minor victory"))+SUM(COUNTIFS('DOR Games'!$S$2:$S$500,"*"&amp;$AN$6&amp;"*",'DOR Games'!$R$2:$R$500,"usa",'DOR Games'!$I$2:$I$500,{"maneuver","multiplayer maneuver","west point training"},'DOR Games'!$L$2:$L$500,"usa",'DOR Games'!$M$2:$M$500,"minor victory"))+SUM(COUNTIFS('DOR Games'!$U$2:$U$500,"*"&amp;$AN$6&amp;"*",'DOR Games'!$T$2:$T$500,"usa",'DOR Games'!$I$2:$I$500,{"maneuver","multiplayer maneuver","west point training"},'DOR Games'!$L$2:$L$500,"usa",'DOR Games'!$M$2:$M$500,"minor victory"))+SUM(COUNTIFS('DOR Games'!$W$2:$W$500,"*"&amp;$AN$6&amp;"*",'DOR Games'!$V$2:$V$500,"usa",'DOR Games'!$I$2:$I$500,{"maneuver","multiplayer maneuver","west point training"},'DOR Games'!$L$2:$L$500,"usa",'DOR Games'!$M$2:$M$500,"minor victory"))+SUM(COUNTIFS('DOR Games'!$Y$2:$Y$500,"*"&amp;$AN$6&amp;"*",'DOR Games'!$X$2:$X$500,"usa",'DOR Games'!$I$2:$I$500,{"maneuver","multiplayer maneuver","west point training"},'DOR Games'!$L$2:$L$500,"usa",'DOR Games'!$M$2:$M$500,"minor victory"))+SUM(COUNTIFS('DOR Games'!$AA$2:$AA$500,"*"&amp;$AN$6&amp;"*",'DOR Games'!$Z$2:$Z$500,"usa",'DOR Games'!$I$2:$I$500,{"maneuver","multiplayer maneuver","west point training"},'DOR Games'!$L$2:$L$500,"usa",'DOR Games'!$M$2:$M$500,"minor victory"))+SUM(COUNTIFS('DOR Games'!$AC$2:$AC$500,"*"&amp;$AN$6&amp;"*",'DOR Games'!$AB$2:$AB$500,"usa",'DOR Games'!$I$2:$I$500,{"maneuver","multiplayer maneuver","west point training"},'DOR Games'!$L$2:$L$500,"usa",'DOR Games'!$M$2:$M$500,"minor victory"))+SUM(COUNTIFS('DOR Games'!$AE$2:$AE$500,"*"&amp;$AN$6&amp;"*",'DOR Games'!$AD$2:$AD$500,"usa",'DOR Games'!$I$2:$I$500,{"maneuver","multiplayer maneuver","west point training"},'DOR Games'!$L$2:$L$500,"usa",'DOR Games'!$M$2:$M$500,"minor victory"))+SUM(COUNTIFS('DOR Games'!$AG$2:$AG$500,"*"&amp;$AN$6&amp;"*",'DOR Games'!$AF$2:$AF$500,"usa",'DOR Games'!$I$2:$I$500,{"maneuver","multiplayer maneuver","west point training"},'DOR Games'!$L$2:$L$500,"usa",'DOR Games'!$M$2:$M$500,"minor victory"))</f>
        <v>0</v>
      </c>
      <c r="AP25" t="s">
        <v>126</v>
      </c>
    </row>
    <row r="26" spans="1:42" x14ac:dyDescent="0.25">
      <c r="A26" s="16">
        <v>41237</v>
      </c>
      <c r="B26" s="32" t="s">
        <v>201</v>
      </c>
      <c r="C26" t="s">
        <v>142</v>
      </c>
      <c r="D26" t="s">
        <v>191</v>
      </c>
      <c r="E26" t="s">
        <v>144</v>
      </c>
      <c r="F26" t="s">
        <v>145</v>
      </c>
      <c r="G26" t="s">
        <v>174</v>
      </c>
      <c r="H26" t="s">
        <v>183</v>
      </c>
      <c r="I26" t="s">
        <v>148</v>
      </c>
      <c r="J26" s="14">
        <v>41478</v>
      </c>
      <c r="K26" s="15">
        <v>44</v>
      </c>
      <c r="L26" s="15" t="s">
        <v>144</v>
      </c>
      <c r="M26" t="s">
        <v>6</v>
      </c>
      <c r="N26" s="15">
        <v>10.56</v>
      </c>
      <c r="O26" s="15">
        <v>12.44</v>
      </c>
      <c r="P26" t="s">
        <v>149</v>
      </c>
      <c r="Q26" t="s">
        <v>202</v>
      </c>
      <c r="R26" t="s">
        <v>149</v>
      </c>
      <c r="S26" t="s">
        <v>202</v>
      </c>
      <c r="T26" t="s">
        <v>149</v>
      </c>
      <c r="U26" t="s">
        <v>202</v>
      </c>
      <c r="V26" t="s">
        <v>149</v>
      </c>
      <c r="W26" t="s">
        <v>202</v>
      </c>
      <c r="X26" t="s">
        <v>149</v>
      </c>
      <c r="Y26" t="s">
        <v>202</v>
      </c>
      <c r="Z26" t="s">
        <v>149</v>
      </c>
      <c r="AA26" t="s">
        <v>202</v>
      </c>
      <c r="AB26" t="s">
        <v>149</v>
      </c>
      <c r="AC26" t="s">
        <v>202</v>
      </c>
      <c r="AD26" t="s">
        <v>149</v>
      </c>
      <c r="AE26" t="s">
        <v>202</v>
      </c>
      <c r="AO26" cm="1">
        <f t="array" ref="AO26">SUM(COUNTIFS('DOR Games'!$D$2:$D$500,"*"&amp;$AN$6&amp;"*",'DOR Games'!$I$2:$I$500,{"battle","multiplayer battle"},'DOR Games'!$L$2:$L$500,"usa",'DOR Games'!$M$2:$M$500,"major victory"))+SUM(COUNTIFS('DOR Games'!$Q$2:$Q$500,"*"&amp;$AN$6&amp;"*",'DOR Games'!$P$2:$P$500,"csa",'DOR Games'!$I$2:$I$500,{"battle","multiplayer battle"},'DOR Games'!$L$2:$L$500,"usa",'DOR Games'!$M$2:$M$500,"major victory"))+SUM(COUNTIFS('DOR Games'!$S$2:$S$500,"*"&amp;$AN$6&amp;"*",'DOR Games'!$R$2:$R$500,"csa",'DOR Games'!$I$2:$I$500,{"battle","multiplayer battle"},'DOR Games'!$L$2:$L$500,"usa",'DOR Games'!$M$2:$M$500,"major victory"))+SUM(COUNTIFS('DOR Games'!$U$2:$U$500,"*"&amp;$AN$6&amp;"*",'DOR Games'!$T$2:$T$500,"csa",'DOR Games'!$I$2:$I$500,{"battle","multiplayer battle"},'DOR Games'!$L$2:$L$500,"usa",'DOR Games'!$M$2:$M$500,"major victory"))+SUM(COUNTIFS('DOR Games'!$W$2:$W$500,"*"&amp;$AN$6&amp;"*",'DOR Games'!$V$2:$V$500,"csa",'DOR Games'!$I$2:$I$500,{"battle","multiplayer battle"},'DOR Games'!$L$2:$L$500,"usa",'DOR Games'!$M$2:$M$500,"major victory"))+SUM(COUNTIFS('DOR Games'!$Y$2:$Y$500,"*"&amp;$AN$6&amp;"*",'DOR Games'!$X$2:$X$500,"csa",'DOR Games'!$I$2:$I$500,{"battle","multiplayer battle"},'DOR Games'!$L$2:$L$500,"usa",'DOR Games'!$M$2:$M$500,"major victory"))+SUM(COUNTIFS('DOR Games'!$AA$2:$AA$500,"*"&amp;$AN$6&amp;"*",'DOR Games'!$Z$2:$Z$500,"csa",'DOR Games'!$I$2:$I$500,{"battle","multiplayer battle"},'DOR Games'!$L$2:$L$500,"usa",'DOR Games'!$M$2:$M$500,"major victory"))+SUM(COUNTIFS('DOR Games'!$AC$2:$AC$500,"*"&amp;$AN$6&amp;"*",'DOR Games'!$AB$2:$AB$500,"csa",'DOR Games'!$I$2:$I$500,{"battle","multiplayer battle"},'DOR Games'!$L$2:$L$500,"usa",'DOR Games'!$M$2:$M$500,"major victory"))+SUM(COUNTIFS('DOR Games'!$AE$2:$AE$500,"*"&amp;$AN$6&amp;"*",'DOR Games'!$AD$2:$AD$500,"csa",'DOR Games'!$I$2:$I$500,{"battle","multiplayer battle"},'DOR Games'!$L$2:$L$500,"usa",'DOR Games'!$M$2:$M$500,"major victory"))+SUM(COUNTIFS('DOR Games'!$AG$2:$AG$500,"*"&amp;$AN$6&amp;"*",'DOR Games'!$AF$2:$AF$500,"csa",'DOR Games'!$I$2:$I$500,{"battle","multiplayer battle"},'DOR Games'!$L$2:$L$500,"usa",'DOR Games'!$M$2:$M$500,"major victory"))</f>
        <v>4</v>
      </c>
      <c r="AP26" t="s">
        <v>127</v>
      </c>
    </row>
    <row r="27" spans="1:42" x14ac:dyDescent="0.25">
      <c r="A27" s="16">
        <v>41787</v>
      </c>
      <c r="B27" s="32" t="s">
        <v>203</v>
      </c>
      <c r="C27" t="s">
        <v>142</v>
      </c>
      <c r="D27" t="s">
        <v>204</v>
      </c>
      <c r="E27" t="s">
        <v>144</v>
      </c>
      <c r="F27" t="s">
        <v>145</v>
      </c>
      <c r="G27" t="s">
        <v>205</v>
      </c>
      <c r="H27" t="s">
        <v>206</v>
      </c>
      <c r="I27" t="s">
        <v>148</v>
      </c>
      <c r="J27" s="14">
        <v>41896</v>
      </c>
      <c r="K27" s="15">
        <v>13</v>
      </c>
      <c r="L27" s="15" t="s">
        <v>142</v>
      </c>
      <c r="M27" t="s">
        <v>1</v>
      </c>
      <c r="N27" s="15">
        <v>4.6399999999999997</v>
      </c>
      <c r="O27" s="15">
        <v>2.86</v>
      </c>
      <c r="P27" t="s">
        <v>149</v>
      </c>
      <c r="Q27" t="s">
        <v>202</v>
      </c>
      <c r="R27" t="s">
        <v>149</v>
      </c>
      <c r="S27" t="s">
        <v>202</v>
      </c>
      <c r="T27" t="s">
        <v>149</v>
      </c>
      <c r="U27" t="s">
        <v>202</v>
      </c>
      <c r="V27" t="s">
        <v>149</v>
      </c>
      <c r="W27" t="s">
        <v>202</v>
      </c>
      <c r="X27" t="s">
        <v>149</v>
      </c>
      <c r="Y27" t="s">
        <v>202</v>
      </c>
      <c r="Z27" t="s">
        <v>149</v>
      </c>
      <c r="AA27" t="s">
        <v>202</v>
      </c>
      <c r="AB27" t="s">
        <v>149</v>
      </c>
      <c r="AC27" t="s">
        <v>202</v>
      </c>
      <c r="AD27" t="s">
        <v>149</v>
      </c>
      <c r="AE27" t="s">
        <v>202</v>
      </c>
      <c r="AO27" cm="1">
        <f t="array" ref="AO27">SUM(COUNTIFS('DOR Games'!$F$2:$F$500,"*"&amp;$AN$6&amp;"*",'DOR Games'!$I$2:$I$500,{"battle","multiplayer battle"},'DOR Games'!$L$2:$L$500,"csa",'DOR Games'!$M$2:$M$500,"major victory"))+SUM(COUNTIFS('DOR Games'!$Q$2:$Q$500,"*"&amp;$AN$6&amp;"*",'DOR Games'!$P$2:$P$500,"usa",'DOR Games'!$I$2:$I$500,{"battle","multiplayer battle"},'DOR Games'!$L$2:$L$500,"csa",'DOR Games'!$M$2:$M$500,"major victory"))+SUM(COUNTIFS('DOR Games'!$S$2:$S$500,"*"&amp;$AN$6&amp;"*",'DOR Games'!$R$2:$R$500,"usa",'DOR Games'!$I$2:$I$500,{"battle","multiplayer battle"},'DOR Games'!$L$2:$L$500,"csa",'DOR Games'!$M$2:$M$500,"major victory"))+SUM(COUNTIFS('DOR Games'!$U$2:$U$500,"*"&amp;$AN$6&amp;"*",'DOR Games'!$T$2:$T$500,"usa",'DOR Games'!$I$2:$I$500,{"battle","multiplayer battle"},'DOR Games'!$L$2:$L$500,"csa",'DOR Games'!$M$2:$M$500,"major victory"))+SUM(COUNTIFS('DOR Games'!$W$2:$W$500,"*"&amp;$AN$6&amp;"*",'DOR Games'!$V$2:$V$500,"usa",'DOR Games'!$I$2:$I$500,{"battle","multiplayer battle"},'DOR Games'!$L$2:$L$500,"csa",'DOR Games'!$M$2:$M$500,"major victory"))+SUM(COUNTIFS('DOR Games'!$Y$2:$Y$500,"*"&amp;$AN$6&amp;"*",'DOR Games'!$X$2:$X$500,"usa",'DOR Games'!$I$2:$I$500,{"battle","multiplayer battle"},'DOR Games'!$L$2:$L$500,"csa",'DOR Games'!$M$2:$M$500,"major victory"))+SUM(COUNTIFS('DOR Games'!$AA$2:$AA$500,"*"&amp;$AN$6&amp;"*",'DOR Games'!$Z$2:$Z$500,"usa",'DOR Games'!$I$2:$I$500,{"battle","multiplayer battle"},'DOR Games'!$L$2:$L$500,"csa",'DOR Games'!$M$2:$M$500,"major victory"))+SUM(COUNTIFS('DOR Games'!$AC$2:$AC$500,"*"&amp;$AN$6&amp;"*",'DOR Games'!$AB$2:$AB$500,"usa",'DOR Games'!$I$2:$I$500,{"battle","multiplayer battle"},'DOR Games'!$L$2:$L$500,"csa",'DOR Games'!$M$2:$M$500,"major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Games'!$M$2:$M$500,"major victory"))</f>
        <v>7</v>
      </c>
      <c r="AP27" t="s">
        <v>128</v>
      </c>
    </row>
    <row r="28" spans="1:42" x14ac:dyDescent="0.25">
      <c r="A28" s="16">
        <v>42066</v>
      </c>
      <c r="B28" s="32" t="s">
        <v>207</v>
      </c>
      <c r="C28" t="s">
        <v>142</v>
      </c>
      <c r="D28" t="s">
        <v>208</v>
      </c>
      <c r="E28" t="s">
        <v>144</v>
      </c>
      <c r="F28" t="s">
        <v>145</v>
      </c>
      <c r="G28" t="s">
        <v>174</v>
      </c>
      <c r="H28" t="s">
        <v>209</v>
      </c>
      <c r="I28" t="s">
        <v>148</v>
      </c>
      <c r="J28" s="14">
        <v>42219</v>
      </c>
      <c r="K28" s="15">
        <v>17</v>
      </c>
      <c r="L28" s="15" t="s">
        <v>149</v>
      </c>
      <c r="M28" t="s">
        <v>7</v>
      </c>
      <c r="N28" s="15">
        <v>4.25</v>
      </c>
      <c r="O28" s="15">
        <v>4.25</v>
      </c>
      <c r="P28" t="s">
        <v>142</v>
      </c>
      <c r="Q28" t="s">
        <v>210</v>
      </c>
      <c r="R28" t="s">
        <v>144</v>
      </c>
      <c r="S28" t="s">
        <v>211</v>
      </c>
      <c r="T28" t="s">
        <v>149</v>
      </c>
      <c r="U28" t="s">
        <v>202</v>
      </c>
      <c r="V28" t="s">
        <v>149</v>
      </c>
      <c r="W28" t="s">
        <v>202</v>
      </c>
      <c r="X28" t="s">
        <v>149</v>
      </c>
      <c r="Y28" t="s">
        <v>202</v>
      </c>
      <c r="Z28" t="s">
        <v>149</v>
      </c>
      <c r="AA28" t="s">
        <v>202</v>
      </c>
      <c r="AB28" t="s">
        <v>149</v>
      </c>
      <c r="AC28" t="s">
        <v>202</v>
      </c>
      <c r="AD28" t="s">
        <v>149</v>
      </c>
      <c r="AE28" t="s">
        <v>202</v>
      </c>
      <c r="AO28" cm="1">
        <f t="array" ref="AO28">SUM(COUNTIFS('DOR Games'!$D$2:$D$500,"*"&amp;$AN$6&amp;"*",'DOR Games'!$I$2:$I$500,{"maneuver","multiplayer maneuver","west point training"},'DOR Games'!$L$2:$L$500,"usa",'DOR Games'!$M$2:$M$500,"major victory"))+SUM(COUNTIFS('DOR Games'!$Q$2:$Q$500,"*"&amp;$AN$6&amp;"*",'DOR Games'!$P$2:$P$500,"csa",'DOR Games'!$I$2:$I$500,{"maneuver","multiplayer maneuver","west point training"},'DOR Games'!$L$2:$L$500,"usa",'DOR Games'!$M$2:$M$500,"major victory"))+SUM(COUNTIFS('DOR Games'!$S$2:$S$500,"*"&amp;$AN$6&amp;"*",'DOR Games'!$R$2:$R$500,"csa",'DOR Games'!$I$2:$I$500,{"maneuver","multiplayer maneuver","west point training"},'DOR Games'!$L$2:$L$500,"usa",'DOR Games'!$M$2:$M$500,"major victory"))+SUM(COUNTIFS('DOR Games'!$U$2:$U$500,"*"&amp;$AN$6&amp;"*",'DOR Games'!$T$2:$T$500,"csa",'DOR Games'!$I$2:$I$500,{"maneuver","multiplayer maneuver","west point training"},'DOR Games'!$L$2:$L$500,"usa",'DOR Games'!$M$2:$M$500,"major victory"))+SUM(COUNTIFS('DOR Games'!$W$2:$W$500,"*"&amp;$AN$6&amp;"*",'DOR Games'!$V$2:$V$500,"csa",'DOR Games'!$I$2:$I$500,{"maneuver","multiplayer maneuver","west point training"},'DOR Games'!$L$2:$L$500,"usa",'DOR Games'!$M$2:$M$500,"major victory"))+SUM(COUNTIFS('DOR Games'!$Y$2:$Y$500,"*"&amp;$AN$6&amp;"*",'DOR Games'!$X$2:$X$500,"csa",'DOR Games'!$I$2:$I$500,{"maneuver","multiplayer maneuver","west point training"},'DOR Games'!$L$2:$L$500,"usa",'DOR Games'!$M$2:$M$500,"major victory"))+SUM(COUNTIFS('DOR Games'!$AA$2:$AA$500,"*"&amp;$AN$6&amp;"*",'DOR Games'!$Z$2:$Z$500,"csa",'DOR Games'!$I$2:$I$500,{"maneuver","multiplayer maneuver","west point training"},'DOR Games'!$L$2:$L$500,"usa",'DOR Games'!$M$2:$M$500,"major victory"))+SUM(COUNTIFS('DOR Games'!$AC$2:$AC$500,"*"&amp;$AN$6&amp;"*",'DOR Games'!$AB$2:$AB$500,"csa",'DOR Games'!$I$2:$I$500,{"maneuver","multiplayer maneuver","west point training"},'DOR Games'!$L$2:$L$500,"usa",'DOR Games'!$M$2:$M$500,"major victory"))+SUM(COUNTIFS('DOR Games'!$AE$2:$AE$500,"*"&amp;$AN$6&amp;"*",'DOR Games'!$AD$2:$AD$500,"csa",'DOR Games'!$I$2:$I$500,{"maneuver","multiplayer maneuver","west point training"},'DOR Games'!$L$2:$L$500,"usa",'DOR Games'!$M$2:$M$500,"major victory"))+SUM(COUNTIFS('DOR Games'!$AG$2:$AG$500,"*"&amp;$AN$6&amp;"*",'DOR Games'!$AF$2:$AF$500,"csa",'DOR Games'!$I$2:$I$500,{"maneuver","multiplayer maneuver","west point training"},'DOR Games'!$L$2:$L$500,"usa",'DOR Games'!$M$2:$M$500,"major victory"))</f>
        <v>0</v>
      </c>
      <c r="AP28" t="s">
        <v>129</v>
      </c>
    </row>
    <row r="29" spans="1:42" x14ac:dyDescent="0.25">
      <c r="A29" s="16">
        <v>43340</v>
      </c>
      <c r="B29" s="32" t="s">
        <v>212</v>
      </c>
      <c r="C29" t="s">
        <v>142</v>
      </c>
      <c r="D29" t="s">
        <v>145</v>
      </c>
      <c r="E29" t="s">
        <v>144</v>
      </c>
      <c r="F29" t="s">
        <v>213</v>
      </c>
      <c r="G29" t="s">
        <v>174</v>
      </c>
      <c r="H29" t="s">
        <v>214</v>
      </c>
      <c r="I29" t="s">
        <v>180</v>
      </c>
      <c r="J29" s="14">
        <v>43789</v>
      </c>
      <c r="K29" s="15">
        <v>27</v>
      </c>
      <c r="L29" s="15" t="s">
        <v>144</v>
      </c>
      <c r="M29" t="s">
        <v>7</v>
      </c>
      <c r="N29" s="15">
        <v>3.375</v>
      </c>
      <c r="O29" s="15">
        <v>3.375</v>
      </c>
      <c r="P29" t="s">
        <v>149</v>
      </c>
      <c r="Q29" t="s">
        <v>202</v>
      </c>
      <c r="R29" t="s">
        <v>149</v>
      </c>
      <c r="S29" t="s">
        <v>202</v>
      </c>
      <c r="T29" t="s">
        <v>149</v>
      </c>
      <c r="U29" t="s">
        <v>202</v>
      </c>
      <c r="V29" t="s">
        <v>149</v>
      </c>
      <c r="W29" t="s">
        <v>202</v>
      </c>
      <c r="X29" t="s">
        <v>149</v>
      </c>
      <c r="Y29" t="s">
        <v>202</v>
      </c>
      <c r="Z29" t="s">
        <v>149</v>
      </c>
      <c r="AA29" t="s">
        <v>202</v>
      </c>
      <c r="AB29" t="s">
        <v>149</v>
      </c>
      <c r="AC29" t="s">
        <v>202</v>
      </c>
      <c r="AD29" t="s">
        <v>149</v>
      </c>
      <c r="AE29" t="s">
        <v>202</v>
      </c>
      <c r="AO29" cm="1">
        <f t="array" ref="AO29">SUM(COUNTIFS('DOR Games'!$F$2:$F$500,"*"&amp;$AN$6&amp;"*",'DOR Games'!$I$2:$I$500,{"maneuver","multiplayer maneuver","west point training"},'DOR Games'!$L$2:$L$500,"csa",'DOR Games'!$M$2:$M$500,"major victory"))+SUM(COUNTIFS('DOR Games'!$Q$2:$Q$500,"*"&amp;$AN$6&amp;"*",'DOR Games'!$P$2:$P$500,"usa",'DOR Games'!$I$2:$I$500,{"maneuver","multiplayer maneuver","west point training"},'DOR Games'!$L$2:$L$500,"csa",'DOR Games'!$M$2:$M$500,"major victory"))+SUM(COUNTIFS('DOR Games'!$S$2:$S$500,"*"&amp;$AN$6&amp;"*",'DOR Games'!$R$2:$R$500,"usa",'DOR Games'!$I$2:$I$500,{"maneuver","multiplayer maneuver","west point training"},'DOR Games'!$L$2:$L$500,"csa",'DOR Games'!$M$2:$M$500,"major victory"))+SUM(COUNTIFS('DOR Games'!$U$2:$U$500,"*"&amp;$AN$6&amp;"*",'DOR Games'!$T$2:$T$500,"usa",'DOR Games'!$I$2:$I$500,{"maneuver","multiplayer maneuver","west point training"},'DOR Games'!$L$2:$L$500,"csa",'DOR Games'!$M$2:$M$500,"major victory"))+SUM(COUNTIFS('DOR Games'!$W$2:$W$500,"*"&amp;$AN$6&amp;"*",'DOR Games'!$V$2:$V$500,"usa",'DOR Games'!$I$2:$I$500,{"maneuver","multiplayer maneuver","west point training"},'DOR Games'!$L$2:$L$500,"csa",'DOR Games'!$M$2:$M$500,"major victory"))+SUM(COUNTIFS('DOR Games'!$Y$2:$Y$500,"*"&amp;$AN$6&amp;"*",'DOR Games'!$X$2:$X$500,"usa",'DOR Games'!$I$2:$I$500,{"maneuver","multiplayer maneuver","west point training"},'DOR Games'!$L$2:$L$500,"csa",'DOR Games'!$M$2:$M$500,"major victory"))+SUM(COUNTIFS('DOR Games'!$AA$2:$AA$500,"*"&amp;$AN$6&amp;"*",'DOR Games'!$Z$2:$Z$500,"usa",'DOR Games'!$I$2:$I$500,{"maneuver","multiplayer maneuver","west point training"},'DOR Games'!$L$2:$L$500,"csa",'DOR Games'!$M$2:$M$500,"major victory"))+SUM(COUNTIFS('DOR Games'!$AC$2:$AC$500,"*"&amp;$AN$6&amp;"*",'DOR Games'!$AB$2:$AB$500,"usa",'DOR Games'!$I$2:$I$500,{"maneuver","multiplayer maneuver","west point training"},'DOR Games'!$L$2:$L$500,"csa",'DOR Games'!$M$2:$M$500,"major victory"))+SUM(COUNTIFS('DOR Games'!$AE$2:$AE$500,"*"&amp;$AN$6&amp;"*",'DOR Games'!$AD$2:$AD$500,"usa",'DOR Games'!$I$2:$I$500,{"maneuver","multiplayer maneuver","west point training"},'DOR Games'!$L$2:$L$500,"csa",'DOR Games'!$M$2:$M$500,"major victory"))+SUM(COUNTIFS('DOR Games'!$AG$2:$AG$500,"*"&amp;$AN$6&amp;"*",'DOR Games'!$AF$2:$AF$500,"usa",'DOR Games'!$I$2:$I$500,{"maneuver","multiplayer maneuver","west point training"},'DOR Games'!$L$2:$L$500,"csa",'DOR Games'!$M$2:$M$500,"major victory"))</f>
        <v>0</v>
      </c>
      <c r="AP29" t="s">
        <v>130</v>
      </c>
    </row>
    <row r="30" spans="1:42" x14ac:dyDescent="0.25">
      <c r="A30" s="16">
        <v>43812</v>
      </c>
      <c r="B30" s="32" t="s">
        <v>215</v>
      </c>
      <c r="C30" t="s">
        <v>142</v>
      </c>
      <c r="D30" t="s">
        <v>216</v>
      </c>
      <c r="E30" t="s">
        <v>144</v>
      </c>
      <c r="F30" t="s">
        <v>145</v>
      </c>
      <c r="G30" t="s">
        <v>217</v>
      </c>
      <c r="H30" t="s">
        <v>218</v>
      </c>
      <c r="I30" t="s">
        <v>148</v>
      </c>
      <c r="J30" s="14">
        <v>43847</v>
      </c>
      <c r="K30" s="15">
        <v>23</v>
      </c>
      <c r="L30" s="15" t="s">
        <v>149</v>
      </c>
      <c r="M30" t="s">
        <v>7</v>
      </c>
      <c r="N30" s="15">
        <v>5.75</v>
      </c>
      <c r="O30" s="15">
        <v>5.75</v>
      </c>
      <c r="P30" t="s">
        <v>149</v>
      </c>
      <c r="Q30" t="s">
        <v>202</v>
      </c>
      <c r="R30" t="s">
        <v>149</v>
      </c>
      <c r="S30" t="s">
        <v>202</v>
      </c>
      <c r="T30" t="s">
        <v>149</v>
      </c>
      <c r="U30" t="s">
        <v>202</v>
      </c>
      <c r="V30" t="s">
        <v>149</v>
      </c>
      <c r="W30" t="s">
        <v>202</v>
      </c>
      <c r="X30" t="s">
        <v>149</v>
      </c>
      <c r="Y30" t="s">
        <v>202</v>
      </c>
      <c r="Z30" t="s">
        <v>149</v>
      </c>
      <c r="AA30" t="s">
        <v>202</v>
      </c>
      <c r="AB30" t="s">
        <v>149</v>
      </c>
      <c r="AC30" t="s">
        <v>202</v>
      </c>
      <c r="AD30" t="s">
        <v>149</v>
      </c>
      <c r="AE30" t="s">
        <v>202</v>
      </c>
      <c r="AO30" cm="1">
        <f t="array" ref="AO30">SUM(COUNTIFS('DOR Games'!$D$2:$D$500,"*"&amp;$AN$6&amp;"*",'DOR Games'!$I$2:$I$500,{"battle","multiplayer battle"},'DOR Games'!$L$2:$L$500,"usa",'DOR Games'!$M$2:$M$500,"minor victory"))+SUM(COUNTIFS('DOR Games'!$Q$2:$Q$500,"*"&amp;$AN$6&amp;"*",'DOR Games'!$P$2:$P$500,"csa",'DOR Games'!$I$2:$I$500,{"battle","multiplayer battle"},'DOR Games'!$L$2:$L$500,"usa",'DOR Games'!$M$2:$M$500,"minor victory"))+SUM(COUNTIFS('DOR Games'!$S$2:$S$500,"*"&amp;$AN$6&amp;"*",'DOR Games'!$R$2:$R$500,"csa",'DOR Games'!$I$2:$I$500,{"battle","multiplayer battle"},'DOR Games'!$L$2:$L$500,"usa",'DOR Games'!$M$2:$M$500,"minor victory"))+SUM(COUNTIFS('DOR Games'!$U$2:$U$500,"*"&amp;$AN$6&amp;"*",'DOR Games'!$T$2:$T$500,"csa",'DOR Games'!$I$2:$I$500,{"battle","multiplayer battle"},'DOR Games'!$L$2:$L$500,"usa",'DOR Games'!$M$2:$M$500,"minor victory"))+SUM(COUNTIFS('DOR Games'!$W$2:$W$500,"*"&amp;$AN$6&amp;"*",'DOR Games'!$V$2:$V$500,"csa",'DOR Games'!$I$2:$I$500,{"battle","multiplayer battle"},'DOR Games'!$L$2:$L$500,"usa",'DOR Games'!$M$2:$M$500,"minor victory"))+SUM(COUNTIFS('DOR Games'!$Y$2:$Y$500,"*"&amp;$AN$6&amp;"*",'DOR Games'!$X$2:$X$500,"csa",'DOR Games'!$I$2:$I$500,{"battle","multiplayer battle"},'DOR Games'!$L$2:$L$500,"usa",'DOR Games'!$M$2:$M$500,"minor victory"))+SUM(COUNTIFS('DOR Games'!$AA$2:$AA$500,"*"&amp;$AN$6&amp;"*",'DOR Games'!$Z$2:$Z$500,"csa",'DOR Games'!$I$2:$I$500,{"battle","multiplayer battle"},'DOR Games'!$L$2:$L$500,"usa",'DOR Games'!$M$2:$M$500,"minor victory"))+SUM(COUNTIFS('DOR Games'!$AC$2:$AC$500,"*"&amp;$AN$6&amp;"*",'DOR Games'!$AB$2:$AB$500,"csa",'DOR Games'!$I$2:$I$500,{"battle","multiplayer battle"},'DOR Games'!$L$2:$L$500,"usa",'DOR Games'!$M$2:$M$500,"minor victory"))+SUM(COUNTIFS('DOR Games'!$AE$2:$AE$500,"*"&amp;$AN$6&amp;"*",'DOR Games'!$AD$2:$AD$500,"csa",'DOR Games'!$I$2:$I$500,{"battle","multiplayer battle"},'DOR Games'!$L$2:$L$500,"usa",'DOR Games'!$M$2:$M$500,"minor victory"))+SUM(COUNTIFS('DOR Games'!$AG$2:$AG$500,"*"&amp;$AN$6&amp;"*",'DOR Games'!$AF$2:$AF$500,"csa",'DOR Games'!$I$2:$I$500,{"battle","multiplayer battle"},'DOR Games'!$L$2:$L$500,"usa",'DOR Games'!$M$2:$M$500,"minor victory"))</f>
        <v>1</v>
      </c>
      <c r="AP30" t="s">
        <v>131</v>
      </c>
    </row>
    <row r="31" spans="1:42" x14ac:dyDescent="0.25">
      <c r="A31" s="16">
        <v>43869</v>
      </c>
      <c r="B31" s="32" t="s">
        <v>219</v>
      </c>
      <c r="C31" t="s">
        <v>142</v>
      </c>
      <c r="D31" t="s">
        <v>145</v>
      </c>
      <c r="E31" t="s">
        <v>144</v>
      </c>
      <c r="F31" t="s">
        <v>216</v>
      </c>
      <c r="G31" t="s">
        <v>217</v>
      </c>
      <c r="H31" t="s">
        <v>218</v>
      </c>
      <c r="I31" t="s">
        <v>148</v>
      </c>
      <c r="J31" s="14">
        <v>43888</v>
      </c>
      <c r="K31" s="15">
        <v>23</v>
      </c>
      <c r="L31" s="15" t="s">
        <v>144</v>
      </c>
      <c r="M31" t="s">
        <v>1</v>
      </c>
      <c r="N31" s="15">
        <v>5.0599999999999996</v>
      </c>
      <c r="O31" s="15">
        <v>7.44</v>
      </c>
      <c r="P31" t="s">
        <v>149</v>
      </c>
      <c r="Q31" t="s">
        <v>202</v>
      </c>
      <c r="R31" t="s">
        <v>149</v>
      </c>
      <c r="S31" t="s">
        <v>202</v>
      </c>
      <c r="T31" t="s">
        <v>149</v>
      </c>
      <c r="U31" t="s">
        <v>202</v>
      </c>
      <c r="V31" t="s">
        <v>149</v>
      </c>
      <c r="W31" t="s">
        <v>202</v>
      </c>
      <c r="X31" t="s">
        <v>149</v>
      </c>
      <c r="Y31" t="s">
        <v>202</v>
      </c>
      <c r="Z31" t="s">
        <v>149</v>
      </c>
      <c r="AA31" t="s">
        <v>202</v>
      </c>
      <c r="AB31" t="s">
        <v>149</v>
      </c>
      <c r="AC31" t="s">
        <v>202</v>
      </c>
      <c r="AD31" t="s">
        <v>149</v>
      </c>
      <c r="AE31" t="s">
        <v>202</v>
      </c>
      <c r="AO31" cm="1">
        <f t="array" ref="AO31">SUM(COUNTIFS('DOR Games'!$F$2:$F$500,"*"&amp;$AN$6&amp;"*",'DOR Games'!$I$2:$I$500,{"battle","multiplayer battle"},'DOR Games'!$L$2:$L$500,"csa",'DOR Games'!$M$2:$M$500,"minor victory"))+SUM(COUNTIFS('DOR Games'!$Q$2:$Q$500,"*"&amp;$AN$6&amp;"*",'DOR Games'!$P$2:$P$500,"usa",'DOR Games'!$I$2:$I$500,{"battle","multiplayer battle"},'DOR Games'!$L$2:$L$500,"csa",'DOR Games'!$M$2:$M$500,"minor victory"))+SUM(COUNTIFS('DOR Games'!$S$2:$S$500,"*"&amp;$AN$6&amp;"*",'DOR Games'!$R$2:$R$500,"usa",'DOR Games'!$I$2:$I$500,{"battle","multiplayer battle"},'DOR Games'!$L$2:$L$500,"csa",'DOR Games'!$M$2:$M$500,"minor victory"))+SUM(COUNTIFS('DOR Games'!$U$2:$U$500,"*"&amp;$AN$6&amp;"*",'DOR Games'!$T$2:$T$500,"usa",'DOR Games'!$I$2:$I$500,{"battle","multiplayer battle"},'DOR Games'!$L$2:$L$500,"csa",'DOR Games'!$M$2:$M$500,"minor victory"))+SUM(COUNTIFS('DOR Games'!$W$2:$W$500,"*"&amp;$AN$6&amp;"*",'DOR Games'!$V$2:$V$500,"usa",'DOR Games'!$I$2:$I$500,{"battle","multiplayer battle"},'DOR Games'!$L$2:$L$500,"csa",'DOR Games'!$M$2:$M$500,"minor victory"))+SUM(COUNTIFS('DOR Games'!$Y$2:$Y$500,"*"&amp;$AN$6&amp;"*",'DOR Games'!$X$2:$X$500,"usa",'DOR Games'!$I$2:$I$500,{"battle","multiplayer battle"},'DOR Games'!$L$2:$L$500,"csa",'DOR Games'!$M$2:$M$500,"minor victory"))+SUM(COUNTIFS('DOR Games'!$AA$2:$AA$500,"*"&amp;$AN$6&amp;"*",'DOR Games'!$Z$2:$Z$500,"usa",'DOR Games'!$I$2:$I$500,{"battle","multiplayer battle"},'DOR Games'!$L$2:$L$500,"csa",'DOR Games'!$M$2:$M$500,"minor victory"))+SUM(COUNTIFS('DOR Games'!$AC$2:$AC$500,"*"&amp;$AN$6&amp;"*",'DOR Games'!$AB$2:$AB$500,"usa",'DOR Games'!$I$2:$I$500,{"battle","multiplayer battle"},'DOR Games'!$L$2:$L$500,"csa",'DOR Games'!$M$2:$M$500,"minor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Games'!$M$2:$M$500,"minor victory"))</f>
        <v>3</v>
      </c>
      <c r="AP31" t="s">
        <v>132</v>
      </c>
    </row>
    <row r="32" spans="1:42" x14ac:dyDescent="0.25">
      <c r="A32" s="16">
        <v>43950</v>
      </c>
      <c r="B32" s="32" t="s">
        <v>220</v>
      </c>
      <c r="C32" t="s">
        <v>142</v>
      </c>
      <c r="D32" t="s">
        <v>221</v>
      </c>
      <c r="E32" t="s">
        <v>144</v>
      </c>
      <c r="F32" t="s">
        <v>222</v>
      </c>
      <c r="G32" t="s">
        <v>174</v>
      </c>
      <c r="H32" t="s">
        <v>183</v>
      </c>
      <c r="I32" t="s">
        <v>148</v>
      </c>
      <c r="J32" s="14">
        <v>44039</v>
      </c>
      <c r="K32" s="15">
        <v>44</v>
      </c>
      <c r="L32" s="15" t="s">
        <v>144</v>
      </c>
      <c r="M32" t="s">
        <v>6</v>
      </c>
      <c r="N32" s="15">
        <v>10.56</v>
      </c>
      <c r="O32" s="15">
        <v>12.44</v>
      </c>
      <c r="P32" t="s">
        <v>142</v>
      </c>
      <c r="Q32" t="s">
        <v>223</v>
      </c>
      <c r="R32" t="s">
        <v>144</v>
      </c>
      <c r="S32" t="s">
        <v>145</v>
      </c>
      <c r="T32" t="s">
        <v>149</v>
      </c>
      <c r="U32" t="s">
        <v>202</v>
      </c>
      <c r="V32" t="s">
        <v>149</v>
      </c>
      <c r="W32" t="s">
        <v>202</v>
      </c>
      <c r="X32" t="s">
        <v>149</v>
      </c>
      <c r="Y32" t="s">
        <v>202</v>
      </c>
      <c r="Z32" t="s">
        <v>149</v>
      </c>
      <c r="AA32" t="s">
        <v>202</v>
      </c>
      <c r="AB32" t="s">
        <v>149</v>
      </c>
      <c r="AC32" t="s">
        <v>202</v>
      </c>
      <c r="AD32" t="s">
        <v>149</v>
      </c>
      <c r="AE32" t="s">
        <v>202</v>
      </c>
      <c r="AO32" cm="1">
        <f t="array" ref="AO32">SUM(COUNTIFS('DOR Games'!$D$2:$D$499,"*"&amp;$AN$6&amp;"*",'DOR Games'!$I$2:$I$499,{"maneuver","multiplayer maneuver","west point training"},'DOR Games'!$L$2:$L$499,"usa",'DOR Games'!$M$2:$M$499,"minor victory"))+SUM(COUNTIFS('DOR Games'!$Q$2:$Q$499,"*"&amp;$AN$6&amp;"*",'DOR Games'!$P$2:$P$499,"csa",'DOR Games'!$I$2:$I$499,{"maneuver","multiplayer maneuver","west point training"},'DOR Games'!$L$2:$L$499,"usa",'DOR Games'!$M$2:$M$499,"minor victory"))+SUM(COUNTIFS('DOR Games'!$S$2:$S$499,"*"&amp;$AN$6&amp;"*",'DOR Games'!$R$2:$R$499,"csa",'DOR Games'!$I$2:$I$499,{"maneuver","multiplayer maneuver","west point training"},'DOR Games'!$L$2:$L$499,"usa",'DOR Games'!$M$2:$M$499,"minor victory"))+SUM(COUNTIFS('DOR Games'!$U$2:$U$499,"*"&amp;$AN$6&amp;"*",'DOR Games'!$T$2:$T$499,"csa",'DOR Games'!$I$2:$I$499,{"maneuver","multiplayer maneuver","west point training"},'DOR Games'!$L$2:$L$499,"usa",'DOR Games'!$M$2:$M$499,"minor victory"))+SUM(COUNTIFS('DOR Games'!$W$2:$W$499,"*"&amp;$AN$6&amp;"*",'DOR Games'!$V$2:$V$499,"csa",'DOR Games'!$I$2:$I$499,{"maneuver","multiplayer maneuver","west point training"},'DOR Games'!$L$2:$L$499,"usa",'DOR Games'!$M$2:$M$499,"minor victory"))+SUM(COUNTIFS('DOR Games'!$Y$2:$Y$499,"*"&amp;$AN$6&amp;"*",'DOR Games'!$X$2:$X$499,"csa",'DOR Games'!$I$2:$I$499,{"maneuver","multiplayer maneuver","west point training"},'DOR Games'!$L$2:$L$499,"usa",'DOR Games'!$M$2:$M$499,"minor victory"))+SUM(COUNTIFS('DOR Games'!$AA$2:$AA$499,"*"&amp;$AN$6&amp;"*",'DOR Games'!$Z$2:$Z$499,"csa",'DOR Games'!$I$2:$I$499,{"maneuver","multiplayer maneuver","west point training"},'DOR Games'!$L$2:$L$499,"usa",'DOR Games'!$M$2:$M$499,"minor victory"))+SUM(COUNTIFS('DOR Games'!$AC$2:$AC$499,"*"&amp;$AN$6&amp;"*",'DOR Games'!$AB$2:$AB$499,"csa",'DOR Games'!$I$2:$I$499,{"maneuver","multiplayer maneuver","west point training"},'DOR Games'!$L$2:$L$499,"usa",'DOR Games'!$M$2:$M$499,"minor victory"))+SUM(COUNTIFS('DOR Games'!$AE$2:$AE$499,"*"&amp;$AN$6&amp;"*",'DOR Games'!$AD$2:$AD$499,"csa",'DOR Games'!$I$2:$I$499,{"maneuver","multiplayer maneuver","west point training"},'DOR Games'!$L$2:$L$499,"usa",'DOR Games'!$M$2:$M$499,"minor victory"))+SUM(COUNTIFS('DOR Games'!$AG$2:$AG$499,"*"&amp;$AN$6&amp;"*",'DOR Games'!$AF$2:$AF$499,"csa",'DOR Games'!$I$2:$I$499,{"maneuver","multiplayer maneuver","west point training"},'DOR Games'!$L$2:$L$499,"usa",'DOR Games'!$M$2:$M$499,"minor victory"))</f>
        <v>0</v>
      </c>
      <c r="AP32" t="s">
        <v>133</v>
      </c>
    </row>
    <row r="33" spans="1:42" x14ac:dyDescent="0.25">
      <c r="A33" s="16">
        <v>44326</v>
      </c>
      <c r="B33" s="32" t="s">
        <v>224</v>
      </c>
      <c r="C33" t="s">
        <v>142</v>
      </c>
      <c r="D33" t="s">
        <v>222</v>
      </c>
      <c r="E33" t="s">
        <v>144</v>
      </c>
      <c r="F33" t="s">
        <v>145</v>
      </c>
      <c r="G33" t="s">
        <v>217</v>
      </c>
      <c r="H33" t="s">
        <v>225</v>
      </c>
      <c r="I33" t="s">
        <v>148</v>
      </c>
      <c r="J33" s="14"/>
      <c r="K33" s="15">
        <v>0</v>
      </c>
      <c r="L33" s="15" t="s">
        <v>149</v>
      </c>
      <c r="M33" t="s">
        <v>149</v>
      </c>
      <c r="N33" s="15">
        <v>0</v>
      </c>
      <c r="O33" s="15">
        <v>0</v>
      </c>
      <c r="P33" t="s">
        <v>149</v>
      </c>
      <c r="Q33" t="s">
        <v>202</v>
      </c>
      <c r="R33" t="s">
        <v>149</v>
      </c>
      <c r="S33" t="s">
        <v>202</v>
      </c>
      <c r="T33" t="s">
        <v>149</v>
      </c>
      <c r="U33" t="s">
        <v>202</v>
      </c>
      <c r="V33" t="s">
        <v>149</v>
      </c>
      <c r="W33" t="s">
        <v>202</v>
      </c>
      <c r="X33" t="s">
        <v>149</v>
      </c>
      <c r="Y33" t="s">
        <v>202</v>
      </c>
      <c r="Z33" t="s">
        <v>149</v>
      </c>
      <c r="AA33" t="s">
        <v>202</v>
      </c>
      <c r="AB33" t="s">
        <v>149</v>
      </c>
      <c r="AC33" t="s">
        <v>202</v>
      </c>
      <c r="AD33" t="s">
        <v>149</v>
      </c>
      <c r="AE33" t="s">
        <v>202</v>
      </c>
      <c r="AO33" cm="1">
        <f t="array" ref="AO33">SUM(COUNTIFS('DOR Games'!$F$2:$F$499,"*"&amp;$AN$6&amp;"*",'DOR Games'!$I$2:$I$499,{"maneuver","multiplayer maneuver","west point training"},'DOR Games'!$L$2:$L$499,"csa",'DOR Games'!$M$2:$M$499,"minor victory"))+SUM(COUNTIFS('DOR Games'!$Q$2:$Q$499,"*"&amp;$AN$6&amp;"*",'DOR Games'!$P$2:$P$499,"usa",'DOR Games'!$I$2:$I$499,{"maneuver","multiplayer maneuver","west point training"},'DOR Games'!$L$2:$L$499,"csa",'DOR Games'!$M$2:$M$499,"minor victory"))+SUM(COUNTIFS('DOR Games'!$S$2:$S$499,"*"&amp;$AN$6&amp;"*",'DOR Games'!$R$2:$R$499,"usa",'DOR Games'!$I$2:$I$499,{"maneuver","multiplayer maneuver","west point training"},'DOR Games'!$L$2:$L$499,"csa",'DOR Games'!$M$2:$M$499,"minor victory"))+SUM(COUNTIFS('DOR Games'!$U$2:$U$499,"*"&amp;$AN$6&amp;"*",'DOR Games'!$T$2:$T$499,"usa",'DOR Games'!$I$2:$I$499,{"maneuver","multiplayer maneuver","west point training"},'DOR Games'!$L$2:$L$499,"csa",'DOR Games'!$M$2:$M$499,"minor victory"))+SUM(COUNTIFS('DOR Games'!$W$2:$W$499,"*"&amp;$AN$6&amp;"*",'DOR Games'!$V$2:$V$499,"usa",'DOR Games'!$I$2:$I$499,{"maneuver","multiplayer maneuver","west point training"},'DOR Games'!$L$2:$L$499,"csa",'DOR Games'!$M$2:$M$499,"minor victory"))+SUM(COUNTIFS('DOR Games'!$Y$2:$Y$499,"*"&amp;$AN$6&amp;"*",'DOR Games'!$X$2:$X$499,"usa",'DOR Games'!$I$2:$I$499,{"maneuver","multiplayer maneuver","west point training"},'DOR Games'!$L$2:$L$499,"csa",'DOR Games'!$M$2:$M$499,"minor victory"))+SUM(COUNTIFS('DOR Games'!$AA$2:$AA$499,"*"&amp;$AN$6&amp;"*",'DOR Games'!$Z$2:$Z$499,"usa",'DOR Games'!$I$2:$I$499,{"maneuver","multiplayer maneuver","west point training"},'DOR Games'!$L$2:$L$499,"csa",'DOR Games'!$M$2:$M$499,"minor victory"))+SUM(COUNTIFS('DOR Games'!$AC$2:$AC$499,"*"&amp;$AN$6&amp;"*",'DOR Games'!$AB$2:$AB$499,"usa",'DOR Games'!$I$2:$I$499,{"maneuver","multiplayer maneuver","west point training"},'DOR Games'!$L$2:$L$499,"csa",'DOR Games'!$M$2:$M$499,"minor victory"))+SUM(COUNTIFS('DOR Games'!$AE$2:$AE$499,"*"&amp;$AN$6&amp;"*",'DOR Games'!$AD$2:$AD$499,"usa",'DOR Games'!$I$2:$I$499,{"maneuver","multiplayer maneuver","west point training"},'DOR Games'!$L$2:$L$499,"csa",'DOR Games'!$M$2:$M$499,"minor victory"))+SUM(COUNTIFS('DOR Games'!$AG$2:$AG$499,"*"&amp;$AN$6&amp;"*",'DOR Games'!$AF$2:$AF$499,"usa",'DOR Games'!$I$2:$I$499,{"maneuver","multiplayer maneuver","west point training"},'DOR Games'!$L$2:$L$499,"csa",'DOR Games'!$M$2:$M$499,"minor victory"))</f>
        <v>0</v>
      </c>
      <c r="AP33" t="s">
        <v>134</v>
      </c>
    </row>
    <row r="34" spans="1:42" x14ac:dyDescent="0.25">
      <c r="A34" s="16">
        <v>44450</v>
      </c>
      <c r="B34" s="32" t="s">
        <v>226</v>
      </c>
      <c r="C34" t="s">
        <v>142</v>
      </c>
      <c r="D34" t="s">
        <v>227</v>
      </c>
      <c r="E34" t="s">
        <v>144</v>
      </c>
      <c r="F34" t="s">
        <v>145</v>
      </c>
      <c r="G34" t="s">
        <v>152</v>
      </c>
      <c r="H34" t="s">
        <v>179</v>
      </c>
      <c r="I34" t="s">
        <v>148</v>
      </c>
      <c r="J34" s="14">
        <v>44539</v>
      </c>
      <c r="K34" s="15">
        <v>20</v>
      </c>
      <c r="L34" s="15" t="s">
        <v>142</v>
      </c>
      <c r="M34" t="s">
        <v>1</v>
      </c>
      <c r="N34" s="15">
        <v>6.6</v>
      </c>
      <c r="O34" s="15">
        <v>4.4000000000000004</v>
      </c>
      <c r="P34" t="s">
        <v>149</v>
      </c>
      <c r="Q34" t="s">
        <v>202</v>
      </c>
      <c r="R34" t="s">
        <v>149</v>
      </c>
      <c r="S34" t="s">
        <v>202</v>
      </c>
      <c r="T34" t="s">
        <v>149</v>
      </c>
      <c r="U34" t="s">
        <v>202</v>
      </c>
      <c r="V34" t="s">
        <v>149</v>
      </c>
      <c r="W34" t="s">
        <v>202</v>
      </c>
      <c r="X34" t="s">
        <v>149</v>
      </c>
      <c r="Y34" t="s">
        <v>202</v>
      </c>
      <c r="Z34" t="s">
        <v>149</v>
      </c>
      <c r="AA34" t="s">
        <v>202</v>
      </c>
      <c r="AB34" t="s">
        <v>149</v>
      </c>
      <c r="AC34" t="s">
        <v>202</v>
      </c>
      <c r="AD34" t="s">
        <v>149</v>
      </c>
      <c r="AE34" t="s">
        <v>202</v>
      </c>
      <c r="AO34" s="35" cm="1">
        <f t="array" ref="AO34">SUM(COUNTIFS('DOR Games'!$D$2:$D$499,"*"&amp;$AN$6&amp;"*",'DOR Games'!$I$2:$I$499,{"battle","multiplayer battle"},'DOR Games'!$L$2:$L$499,"csa",'DOR Games'!$M$2:$M$499,"major victory"))+SUM(COUNTIFS('DOR Games'!$Q$2:$Q$499,"*"&amp;$AN$6&amp;"*",'DOR Games'!$P$2:$P$499,"csa",'DOR Games'!$I$2:$I$499,{"battle","multiplayer battle"},'DOR Games'!$L$2:$L$499,"csa",'DOR Games'!$M$2:$M$499,"major victory"))+SUM(COUNTIFS('DOR Games'!$S$2:$S$499,"*"&amp;$AN$6&amp;"*",'DOR Games'!$R$2:$R$499,"csa",'DOR Games'!$I$2:$I$499,{"battle","multiplayer battle"},'DOR Games'!$L$2:$L$499,"csa",'DOR Games'!$M$2:$M$499,"major victory"))+SUM(COUNTIFS('DOR Games'!$U$2:$U$499,"*"&amp;$AN$6&amp;"*",'DOR Games'!$T$2:$T$499,"csa",'DOR Games'!$I$2:$I$499,{"battle","multiplayer battle"},'DOR Games'!$L$2:$L$499,"csa",'DOR Games'!$M$2:$M$499,"major victory"))+SUM(COUNTIFS('DOR Games'!$W$2:$W$499,"*"&amp;$AN$6&amp;"*",'DOR Games'!$V$2:$V$499,"csa",'DOR Games'!$I$2:$I$499,{"battle","multiplayer battle"},'DOR Games'!$L$2:$L$499,"csa",'DOR Games'!$M$2:$M$499,"major victory"))+SUM(COUNTIFS('DOR Games'!$Y$2:$Y$499,"*"&amp;$AN$6&amp;"*",'DOR Games'!$X$2:$X$499,"csa",'DOR Games'!$I$2:$I$499,{"battle","multiplayer battle"},'DOR Games'!$L$2:$L$499,"csa",'DOR Games'!$M$2:$M$499,"major victory"))+SUM(COUNTIFS('DOR Games'!$AA$2:$AA$499,"*"&amp;$AN$6&amp;"*",'DOR Games'!$Z$2:$Z$499,"csa",'DOR Games'!$I$2:$I$499,{"battle","multiplayer battle"},'DOR Games'!$L$2:$L$499,"csa",'DOR Games'!$M$2:$M$499,"major victory"))+SUM(COUNTIFS('DOR Games'!$AC$2:$AC$499,"*"&amp;$AN$6&amp;"*",'DOR Games'!$AB$2:$AB$499,"csa",'DOR Games'!$I$2:$I$499,{"battle","multiplayer battle"},'DOR Games'!$L$2:$L$499,"csa",'DOR Games'!$M$2:$M$499,"major victory"))+SUM(COUNTIFS('DOR Games'!$AE$2:$AE$499,"*"&amp;$AN$6&amp;"*",'DOR Games'!$AD$2:$AD$499,"csa",'DOR Games'!$I$2:$I$499,{"battle","multiplayer battle"},'DOR Games'!$L$2:$L$499,"csa",'DOR Games'!$M$2:$M$499,"major victory"))+SUM(COUNTIFS('DOR Games'!$AG$2:$AG$499,"*"&amp;$AN$6&amp;"*",'DOR Games'!$AF$2:$AF$499,"csa",'DOR Games'!$I$2:$I$499,{"battle","multiplayer battle"},'DOR Games'!$L$2:$L$499,"csa",'DOR Games'!$M$2:$M$499,"major victory"))+SUM(COUNTIFS('DOR Games'!$F$2:$F$499,"*"&amp;$AN$6&amp;"*",'DOR Games'!$I$2:$I$499,{"battle","multiplayer battle"},'DOR Games'!$L$2:$L$499,"usa",'DOR Games'!$M$2:$M$499,"major victory"))+SUM(COUNTIFS('DOR Games'!$Q$2:$Q$499,"*"&amp;$AN$6&amp;"*",'DOR Games'!$P$2:$P$499,"usa",'DOR Games'!$I$2:$I$499,{"battle","multiplayer battle"},'DOR Games'!$L$2:$L$499,"usa",'DOR Games'!$M$2:$M$499,"major victory"))+SUM(COUNTIFS('DOR Games'!$S$2:$S$499,"*"&amp;$AN$6&amp;"*",'DOR Games'!$R$2:$R$499,"usa",'DOR Games'!$I$2:$I$499,{"battle","multiplayer battle"},'DOR Games'!$L$2:$L$499,"usa",'DOR Games'!$M$2:$M$499,"major victory"))+SUM(COUNTIFS('DOR Games'!$U$2:$U$499,"*"&amp;$AN$6&amp;"*",'DOR Games'!$T$2:$T$499,"usa",'DOR Games'!$I$2:$I$499,{"battle","multiplayer battle"},'DOR Games'!$L$2:$L$499,"usa",'DOR Games'!$M$2:$M$499,"major victory"))+SUM(COUNTIFS('DOR Games'!$W$2:$W$499,"*"&amp;$AN$6&amp;"*",'DOR Games'!$V$2:$V$499,"usa",'DOR Games'!$I$2:$I$499,{"battle","multiplayer battle"},'DOR Games'!$L$2:$L$499,"usa",'DOR Games'!$M$2:$M$499,"major victory"))+SUM(COUNTIFS('DOR Games'!$Y$2:$Y$499,"*"&amp;$AN$6&amp;"*",'DOR Games'!$X$2:$X$499,"usa",'DOR Games'!$I$2:$I$499,{"battle","multiplayer battle"},'DOR Games'!$L$2:$L$499,"usa",'DOR Games'!$M$2:$M$499,"major victory"))+SUM(COUNTIFS('DOR Games'!$AA$2:$AA$499,"*"&amp;$AN$6&amp;"*",'DOR Games'!$Z$2:$Z$499,"usa",'DOR Games'!$I$2:$I$499,{"battle","multiplayer battle"},'DOR Games'!$L$2:$L$499,"usa",'DOR Games'!$M$2:$M$499,"major victory"))+SUM(COUNTIFS('DOR Games'!$AC$2:$AC$499,"*"&amp;$AN$6&amp;"*",'DOR Games'!$AB$2:$AB$499,"usa",'DOR Games'!$I$2:$I$499,{"battle","multiplayer battle"},'DOR Games'!$L$2:$L$499,"usa",'DOR Games'!$M$2:$M$499,"major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Games'!$M$2:$M$499,"major victory"))</f>
        <v>8</v>
      </c>
      <c r="AP34" t="s">
        <v>135</v>
      </c>
    </row>
    <row r="35" spans="1:42" x14ac:dyDescent="0.25">
      <c r="A35" s="16">
        <v>44761</v>
      </c>
      <c r="B35" s="32" t="s">
        <v>228</v>
      </c>
      <c r="C35" t="s">
        <v>142</v>
      </c>
      <c r="D35" t="s">
        <v>229</v>
      </c>
      <c r="E35" t="s">
        <v>144</v>
      </c>
      <c r="F35" t="s">
        <v>222</v>
      </c>
      <c r="G35" t="s">
        <v>174</v>
      </c>
      <c r="H35" t="s">
        <v>183</v>
      </c>
      <c r="I35" t="s">
        <v>159</v>
      </c>
      <c r="J35" s="14">
        <v>44761</v>
      </c>
      <c r="K35" s="15">
        <v>40</v>
      </c>
      <c r="L35" s="15" t="s">
        <v>142</v>
      </c>
      <c r="M35" t="s">
        <v>1</v>
      </c>
      <c r="N35" s="15">
        <v>12.2</v>
      </c>
      <c r="O35" s="15">
        <v>8.8000000000000007</v>
      </c>
      <c r="P35" t="s">
        <v>142</v>
      </c>
      <c r="Q35" t="s">
        <v>230</v>
      </c>
      <c r="R35" t="s">
        <v>144</v>
      </c>
      <c r="S35" t="s">
        <v>145</v>
      </c>
      <c r="T35" t="s">
        <v>149</v>
      </c>
      <c r="U35" t="s">
        <v>202</v>
      </c>
      <c r="V35" t="s">
        <v>149</v>
      </c>
      <c r="W35" t="s">
        <v>202</v>
      </c>
      <c r="X35" t="s">
        <v>149</v>
      </c>
      <c r="Y35" t="s">
        <v>202</v>
      </c>
      <c r="Z35" t="s">
        <v>149</v>
      </c>
      <c r="AA35" t="s">
        <v>202</v>
      </c>
      <c r="AB35" t="s">
        <v>149</v>
      </c>
      <c r="AC35" t="s">
        <v>202</v>
      </c>
      <c r="AD35" t="s">
        <v>149</v>
      </c>
      <c r="AE35" t="s">
        <v>202</v>
      </c>
      <c r="AO35" s="35" cm="1">
        <f t="array" ref="AO35">SUM(COUNTIFS('DOR Games'!$D$2:$D$499,"*"&amp;$AN$6&amp;"*",'DOR Games'!$I$2:$I$499,{"battle","multiplayer battle"},'DOR Games'!$L$2:$L$499,"csa",'DOR Games'!$M$2:$M$499,"minor victory"))+SUM(COUNTIFS('DOR Games'!$Q$2:$Q$499,"*"&amp;$AN$6&amp;"*",'DOR Games'!$P$2:$P$499,"csa",'DOR Games'!$I$2:$I$499,{"battle","multiplayer battle"},'DOR Games'!$L$2:$L$499,"csa",'DOR Games'!$M$2:$M$499,"minor victory"))+SUM(COUNTIFS('DOR Games'!$S$2:$S$499,"*"&amp;$AN$6&amp;"*",'DOR Games'!$R$2:$R$499,"csa",'DOR Games'!$I$2:$I$499,{"battle","multiplayer battle"},'DOR Games'!$L$2:$L$499,"csa",'DOR Games'!$M$2:$M$499,"minor victory"))+SUM(COUNTIFS('DOR Games'!$U$2:$U$499,"*"&amp;$AN$6&amp;"*",'DOR Games'!$T$2:$T$499,"csa",'DOR Games'!$I$2:$I$499,{"battle","multiplayer battle"},'DOR Games'!$L$2:$L$499,"csa",'DOR Games'!$M$2:$M$499,"minor victory"))+SUM(COUNTIFS('DOR Games'!$W$2:$W$499,"*"&amp;$AN$6&amp;"*",'DOR Games'!$V$2:$V$499,"csa",'DOR Games'!$I$2:$I$499,{"battle","multiplayer battle"},'DOR Games'!$L$2:$L$499,"csa",'DOR Games'!$M$2:$M$499,"minor victory"))+SUM(COUNTIFS('DOR Games'!$Y$2:$Y$499,"*"&amp;$AN$6&amp;"*",'DOR Games'!$X$2:$X$499,"csa",'DOR Games'!$I$2:$I$499,{"battle","multiplayer battle"},'DOR Games'!$L$2:$L$499,"csa",'DOR Games'!$M$2:$M$499,"minor victory"))+SUM(COUNTIFS('DOR Games'!$AA$2:$AA$499,"*"&amp;$AN$6&amp;"*",'DOR Games'!$Z$2:$Z$499,"csa",'DOR Games'!$I$2:$I$499,{"battle","multiplayer battle"},'DOR Games'!$L$2:$L$499,"csa",'DOR Games'!$M$2:$M$499,"minor victory"))+SUM(COUNTIFS('DOR Games'!$AC$2:$AC$499,"*"&amp;$AN$6&amp;"*",'DOR Games'!$AB$2:$AB$499,"csa",'DOR Games'!$I$2:$I$499,{"battle","multiplayer battle"},'DOR Games'!$L$2:$L$499,"csa",'DOR Games'!$M$2:$M$499,"minor victory"))+SUM(COUNTIFS('DOR Games'!$AE$2:$AE$499,"*"&amp;$AN$6&amp;"*",'DOR Games'!$AD$2:$AD$499,"csa",'DOR Games'!$I$2:$I$499,{"battle","multiplayer battle"},'DOR Games'!$L$2:$L$499,"csa",'DOR Games'!$M$2:$M$499,"minor victory"))+SUM(COUNTIFS('DOR Games'!$AG$2:$AG$499,"*"&amp;$AN$6&amp;"*",'DOR Games'!$AF$2:$AF$499,"csa",'DOR Games'!$I$2:$I$499,{"battle","multiplayer battle"},'DOR Games'!$L$2:$L$499,"csa",'DOR Games'!$M$2:$M$499,"minor victory"))+SUM(COUNTIFS('DOR Games'!$F$2:$F$499,"*"&amp;$AN$6&amp;"*",'DOR Games'!$I$2:$I$499,{"battle","multiplayer battle"},'DOR Games'!$L$2:$L$499,"usa",'DOR Games'!$M$2:$M$499,"minor victory"))+SUM(COUNTIFS('DOR Games'!$Q$2:$Q$499,"*"&amp;$AN$6&amp;"*",'DOR Games'!$P$2:$P$499,"usa",'DOR Games'!$I$2:$I$499,{"battle","multiplayer battle"},'DOR Games'!$L$2:$L$499,"usa",'DOR Games'!$M$2:$M$499,"minor victory"))+SUM(COUNTIFS('DOR Games'!$S$2:$S$499,"*"&amp;$AN$6&amp;"*",'DOR Games'!$R$2:$R$499,"usa",'DOR Games'!$I$2:$I$499,{"battle","multiplayer battle"},'DOR Games'!$L$2:$L$499,"usa",'DOR Games'!$M$2:$M$499,"minor victory"))+SUM(COUNTIFS('DOR Games'!$U$2:$U$499,"*"&amp;$AN$6&amp;"*",'DOR Games'!$T$2:$T$499,"usa",'DOR Games'!$I$2:$I$499,{"battle","multiplayer battle"},'DOR Games'!$L$2:$L$499,"usa",'DOR Games'!$M$2:$M$499,"minor victory"))+SUM(COUNTIFS('DOR Games'!$W$2:$W$499,"*"&amp;$AN$6&amp;"*",'DOR Games'!$V$2:$V$499,"usa",'DOR Games'!$I$2:$I$499,{"battle","multiplayer battle"},'DOR Games'!$L$2:$L$499,"usa",'DOR Games'!$M$2:$M$499,"minor victory"))+SUM(COUNTIFS('DOR Games'!$Y$2:$Y$499,"*"&amp;$AN$6&amp;"*",'DOR Games'!$X$2:$X$499,"usa",'DOR Games'!$I$2:$I$499,{"battle","multiplayer battle"},'DOR Games'!$L$2:$L$499,"usa",'DOR Games'!$M$2:$M$499,"minor victory"))+SUM(COUNTIFS('DOR Games'!$AA$2:$AA$499,"*"&amp;$AN$6&amp;"*",'DOR Games'!$Z$2:$Z$499,"usa",'DOR Games'!$I$2:$I$499,{"battle","multiplayer battle"},'DOR Games'!$L$2:$L$499,"usa",'DOR Games'!$M$2:$M$499,"minor victory"))+SUM(COUNTIFS('DOR Games'!$AC$2:$AC$499,"*"&amp;$AN$6&amp;"*",'DOR Games'!$AB$2:$AB$499,"usa",'DOR Games'!$I$2:$I$499,{"battle","multiplayer battle"},'DOR Games'!$L$2:$L$499,"usa",'DOR Games'!$M$2:$M$499,"minor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Games'!$M$2:$M$499,"minor victory"))</f>
        <v>2</v>
      </c>
      <c r="AP35" t="s">
        <v>136</v>
      </c>
    </row>
    <row r="36" spans="1:42" x14ac:dyDescent="0.25">
      <c r="A36" s="16">
        <v>44761</v>
      </c>
      <c r="B36" s="32" t="s">
        <v>231</v>
      </c>
      <c r="C36" t="s">
        <v>142</v>
      </c>
      <c r="D36" t="s">
        <v>229</v>
      </c>
      <c r="E36" t="s">
        <v>144</v>
      </c>
      <c r="F36" t="s">
        <v>222</v>
      </c>
      <c r="G36" t="s">
        <v>217</v>
      </c>
      <c r="H36" t="s">
        <v>232</v>
      </c>
      <c r="I36" t="s">
        <v>159</v>
      </c>
      <c r="J36" s="14">
        <v>44761</v>
      </c>
      <c r="K36" s="15">
        <v>24</v>
      </c>
      <c r="L36" s="15" t="s">
        <v>142</v>
      </c>
      <c r="M36" t="s">
        <v>1</v>
      </c>
      <c r="N36" s="15">
        <v>7.72</v>
      </c>
      <c r="O36" s="15">
        <v>5.28</v>
      </c>
      <c r="P36" t="s">
        <v>142</v>
      </c>
      <c r="Q36" t="s">
        <v>233</v>
      </c>
      <c r="R36" t="s">
        <v>144</v>
      </c>
      <c r="S36" t="s">
        <v>145</v>
      </c>
      <c r="T36" t="s">
        <v>149</v>
      </c>
      <c r="U36" t="s">
        <v>202</v>
      </c>
      <c r="V36" t="s">
        <v>149</v>
      </c>
      <c r="W36" t="s">
        <v>202</v>
      </c>
      <c r="X36" t="s">
        <v>149</v>
      </c>
      <c r="Y36" t="s">
        <v>202</v>
      </c>
      <c r="Z36" t="s">
        <v>149</v>
      </c>
      <c r="AA36" t="s">
        <v>202</v>
      </c>
      <c r="AB36" t="s">
        <v>149</v>
      </c>
      <c r="AC36" t="s">
        <v>202</v>
      </c>
      <c r="AD36" t="s">
        <v>149</v>
      </c>
      <c r="AE36" t="s">
        <v>202</v>
      </c>
      <c r="AO36" s="35" cm="1">
        <f t="array" ref="AO36">SUM(COUNTIFS('DOR Games'!$D$2:$D$499,"*"&amp;$AN$6&amp;"*",'DOR Games'!$I$2:$I$499,{"battle","multiplayer battle"},'DOR Games'!$L$2:$L$499,"usa",'DOR Games'!$M$2:$M$499,"major victory"))+SUM(COUNTIFS('DOR Games'!$Q$2:$Q$499,"*"&amp;$AN$6&amp;"*",'DOR Games'!$P$2:$P$499,"csa",'DOR Games'!$I$2:$I$499,{"battle","multiplayer battle"},'DOR Games'!$L$2:$L$499,"usa",'DOR Games'!$M$2:$M$499,"major victory"))+SUM(COUNTIFS('DOR Games'!$S$2:$S$499,"*"&amp;$AN$6&amp;"*",'DOR Games'!$R$2:$R$499,"csa",'DOR Games'!$I$2:$I$499,{"battle","multiplayer battle"},'DOR Games'!$L$2:$L$499,"usa",'DOR Games'!$M$2:$M$499,"major victory"))+SUM(COUNTIFS('DOR Games'!$U$2:$U$499,"*"&amp;$AN$6&amp;"*",'DOR Games'!$T$2:$T$499,"csa",'DOR Games'!$I$2:$I$499,{"battle","multiplayer battle"},'DOR Games'!$L$2:$L$499,"usa",'DOR Games'!$M$2:$M$499,"major victory"))+SUM(COUNTIFS('DOR Games'!$W$2:$W$499,"*"&amp;$AN$6&amp;"*",'DOR Games'!$V$2:$V$499,"csa",'DOR Games'!$I$2:$I$499,{"battle","multiplayer battle"},'DOR Games'!$L$2:$L$499,"usa",'DOR Games'!$M$2:$M$499,"major victory"))+SUM(COUNTIFS('DOR Games'!$Y$2:$Y$499,"*"&amp;$AN$6&amp;"*",'DOR Games'!$X$2:$X$499,"csa",'DOR Games'!$I$2:$I$499,{"battle","multiplayer battle"},'DOR Games'!$L$2:$L$499,"usa",'DOR Games'!$M$2:$M$499,"major victory"))+SUM(COUNTIFS('DOR Games'!$AA$2:$AA$499,"*"&amp;$AN$6&amp;"*",'DOR Games'!$Z$2:$Z$499,"csa",'DOR Games'!$I$2:$I$499,{"battle","multiplayer battle"},'DOR Games'!$L$2:$L$499,"usa",'DOR Games'!$M$2:$M$499,"major victory"))+SUM(COUNTIFS('DOR Games'!$AC$2:$AC$499,"*"&amp;$AN$6&amp;"*",'DOR Games'!$AB$2:$AB$499,"csa",'DOR Games'!$I$2:$I$499,{"battle","multiplayer battle"},'DOR Games'!$L$2:$L$499,"usa",'DOR Games'!$M$2:$M$499,"major victory"))+SUM(COUNTIFS('DOR Games'!$AE$2:$AE$499,"*"&amp;$AN$6&amp;"*",'DOR Games'!$AD$2:$AD$499,"csa",'DOR Games'!$I$2:$I$499,{"battle","multiplayer battle"},'DOR Games'!$L$2:$L$499,"usa",'DOR Games'!$M$2:$M$499,"major victory"))+SUM(COUNTIFS('DOR Games'!$AG$2:$AG$499,"*"&amp;$AN$6&amp;"*",'DOR Games'!$AF$2:$AF$499,"csa",'DOR Games'!$I$2:$I$499,{"battle","multiplayer battle"},'DOR Games'!$L$2:$L$499,"usa",'DOR Games'!$M$2:$M$499,"major victory"))+SUM(COUNTIFS('DOR Games'!$F$2:$F$499,"*"&amp;$AN$6&amp;"*",'DOR Games'!$I$2:$I$499,{"battle","multiplayer battle"},'DOR Games'!$L$2:$L$499,"csa",'DOR Games'!$M$2:$M$499,"major victory"))+SUM(COUNTIFS('DOR Games'!$Q$2:$Q$499,"*"&amp;$AN$6&amp;"*",'DOR Games'!$P$2:$P$499,"usa",'DOR Games'!$I$2:$I$499,{"battle","multiplayer battle"},'DOR Games'!$L$2:$L$499,"csa",'DOR Games'!$M$2:$M$499,"major victory"))+SUM(COUNTIFS('DOR Games'!$S$2:$S$499,"*"&amp;$AN$6&amp;"*",'DOR Games'!$R$2:$R$499,"usa",'DOR Games'!$I$2:$I$499,{"battle","multiplayer battle"},'DOR Games'!$L$2:$L$499,"csa",'DOR Games'!$M$2:$M$499,"major victory"))+SUM(COUNTIFS('DOR Games'!$U$2:$U$499,"*"&amp;$AN$6&amp;"*",'DOR Games'!$T$2:$T$499,"usa",'DOR Games'!$I$2:$I$499,{"battle","multiplayer battle"},'DOR Games'!$L$2:$L$499,"csa",'DOR Games'!$M$2:$M$499,"major victory"))+SUM(COUNTIFS('DOR Games'!$W$2:$W$499,"*"&amp;$AN$6&amp;"*",'DOR Games'!$V$2:$V$499,"usa",'DOR Games'!$I$2:$I$499,{"battle","multiplayer battle"},'DOR Games'!$L$2:$L$499,"csa",'DOR Games'!$M$2:$M$499,"major victory"))+SUM(COUNTIFS('DOR Games'!$Y$2:$Y$499,"*"&amp;$AN$6&amp;"*",'DOR Games'!$X$2:$X$499,"usa",'DOR Games'!$I$2:$I$499,{"battle","multiplayer battle"},'DOR Games'!$L$2:$L$499,"csa",'DOR Games'!$M$2:$M$499,"major victory"))+SUM(COUNTIFS('DOR Games'!$AA$2:$AA$499,"*"&amp;$AN$6&amp;"*",'DOR Games'!$Z$2:$Z$499,"usa",'DOR Games'!$I$2:$I$499,{"battle","multiplayer battle"},'DOR Games'!$L$2:$L$499,"csa",'DOR Games'!$M$2:$M$499,"major victory"))+SUM(COUNTIFS('DOR Games'!$AC$2:$AC$499,"*"&amp;$AN$6&amp;"*",'DOR Games'!$AB$2:$AB$499,"usa",'DOR Games'!$I$2:$I$499,{"battle","multiplayer battle"},'DOR Games'!$L$2:$L$499,"csa",'DOR Games'!$M$2:$M$499,"major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Games'!$M$2:$M$499,"major victory"))</f>
        <v>11</v>
      </c>
      <c r="AP36" t="s">
        <v>137</v>
      </c>
    </row>
    <row r="37" spans="1:42" x14ac:dyDescent="0.25">
      <c r="A37" s="16">
        <v>45109</v>
      </c>
      <c r="B37" s="32" t="s">
        <v>234</v>
      </c>
      <c r="C37" t="s">
        <v>142</v>
      </c>
      <c r="D37" t="s">
        <v>235</v>
      </c>
      <c r="E37" t="s">
        <v>144</v>
      </c>
      <c r="F37" t="s">
        <v>145</v>
      </c>
      <c r="G37" t="s">
        <v>236</v>
      </c>
      <c r="H37" t="s">
        <v>237</v>
      </c>
      <c r="I37" t="s">
        <v>148</v>
      </c>
      <c r="J37" s="14">
        <v>45122</v>
      </c>
      <c r="K37" s="15">
        <v>30</v>
      </c>
      <c r="L37" s="15" t="s">
        <v>142</v>
      </c>
      <c r="M37" t="s">
        <v>6</v>
      </c>
      <c r="N37" s="15">
        <v>8.8000000000000007</v>
      </c>
      <c r="O37" s="15">
        <v>7.2</v>
      </c>
      <c r="P37" t="s">
        <v>149</v>
      </c>
      <c r="Q37" t="s">
        <v>202</v>
      </c>
      <c r="R37" t="s">
        <v>149</v>
      </c>
      <c r="S37" t="s">
        <v>202</v>
      </c>
      <c r="T37" t="s">
        <v>149</v>
      </c>
      <c r="U37" t="s">
        <v>202</v>
      </c>
      <c r="V37" t="s">
        <v>149</v>
      </c>
      <c r="W37" t="s">
        <v>202</v>
      </c>
      <c r="X37" t="s">
        <v>149</v>
      </c>
      <c r="Y37" t="s">
        <v>202</v>
      </c>
      <c r="Z37" t="s">
        <v>149</v>
      </c>
      <c r="AA37" t="s">
        <v>202</v>
      </c>
      <c r="AB37" t="s">
        <v>149</v>
      </c>
      <c r="AC37" t="s">
        <v>202</v>
      </c>
      <c r="AD37" t="s">
        <v>149</v>
      </c>
      <c r="AE37" t="s">
        <v>202</v>
      </c>
      <c r="AO37" s="35" cm="1">
        <f t="array" ref="AO37">SUM(COUNTIFS('DOR Games'!$D$2:$D$499,"*"&amp;$AN$6&amp;"*",'DOR Games'!$I$2:$I$499,{"battle","multiplayer battle"},'DOR Games'!$L$2:$L$499,"usa",'DOR Games'!$M$2:$M$499,"minor victory"))+SUM(COUNTIFS('DOR Games'!$Q$2:$Q$499,"*"&amp;$AN$6&amp;"*",'DOR Games'!$P$2:$P$499,"csa",'DOR Games'!$I$2:$I$499,{"battle","multiplayer battle"},'DOR Games'!$L$2:$L$499,"usa",'DOR Games'!$M$2:$M$499,"minor victory"))+SUM(COUNTIFS('DOR Games'!$S$2:$S$499,"*"&amp;$AN$6&amp;"*",'DOR Games'!$R$2:$R$499,"csa",'DOR Games'!$I$2:$I$499,{"battle","multiplayer battle"},'DOR Games'!$L$2:$L$499,"usa",'DOR Games'!$M$2:$M$499,"minor victory"))+SUM(COUNTIFS('DOR Games'!$U$2:$U$499,"*"&amp;$AN$6&amp;"*",'DOR Games'!$T$2:$T$499,"csa",'DOR Games'!$I$2:$I$499,{"battle","multiplayer battle"},'DOR Games'!$L$2:$L$499,"usa",'DOR Games'!$M$2:$M$499,"minor victory"))+SUM(COUNTIFS('DOR Games'!$W$2:$W$499,"*"&amp;$AN$6&amp;"*",'DOR Games'!$V$2:$V$499,"csa",'DOR Games'!$I$2:$I$499,{"battle","multiplayer battle"},'DOR Games'!$L$2:$L$499,"usa",'DOR Games'!$M$2:$M$499,"minor victory"))+SUM(COUNTIFS('DOR Games'!$Y$2:$Y$499,"*"&amp;$AN$6&amp;"*",'DOR Games'!$X$2:$X$499,"csa",'DOR Games'!$I$2:$I$499,{"battle","multiplayer battle"},'DOR Games'!$L$2:$L$499,"usa",'DOR Games'!$M$2:$M$499,"minor victory"))+SUM(COUNTIFS('DOR Games'!$AA$2:$AA$499,"*"&amp;$AN$6&amp;"*",'DOR Games'!$Z$2:$Z$499,"csa",'DOR Games'!$I$2:$I$499,{"battle","multiplayer battle"},'DOR Games'!$L$2:$L$499,"usa",'DOR Games'!$M$2:$M$499,"minor victory"))+SUM(COUNTIFS('DOR Games'!$AC$2:$AC$499,"*"&amp;$AN$6&amp;"*",'DOR Games'!$AB$2:$AB$499,"csa",'DOR Games'!$I$2:$I$499,{"battle","multiplayer battle"},'DOR Games'!$L$2:$L$499,"usa",'DOR Games'!$M$2:$M$499,"minor victory"))+SUM(COUNTIFS('DOR Games'!$AE$2:$AE$499,"*"&amp;$AN$6&amp;"*",'DOR Games'!$AD$2:$AD$499,"csa",'DOR Games'!$I$2:$I$499,{"battle","multiplayer battle"},'DOR Games'!$L$2:$L$499,"usa",'DOR Games'!$M$2:$M$499,"minor victory"))+SUM(COUNTIFS('DOR Games'!$AG$2:$AG$499,"*"&amp;$AN$6&amp;"*",'DOR Games'!$AF$2:$AF$499,"csa",'DOR Games'!$I$2:$I$499,{"battle","multiplayer battle"},'DOR Games'!$L$2:$L$499,"usa",'DOR Games'!$M$2:$M$499,"minor victory"))+SUM(COUNTIFS('DOR Games'!$F$2:$F$499,"*"&amp;$AN$6&amp;"*",'DOR Games'!$I$2:$I$499,{"battle","multiplayer battle"},'DOR Games'!$L$2:$L$499,"csa",'DOR Games'!$M$2:$M$499,"minor victory"))+SUM(COUNTIFS('DOR Games'!$Q$2:$Q$499,"*"&amp;$AN$6&amp;"*",'DOR Games'!$P$2:$P$499,"usa",'DOR Games'!$I$2:$I$499,{"battle","multiplayer battle"},'DOR Games'!$L$2:$L$499,"csa",'DOR Games'!$M$2:$M$499,"minor victory"))+SUM(COUNTIFS('DOR Games'!$S$2:$S$499,"*"&amp;$AN$6&amp;"*",'DOR Games'!$R$2:$R$499,"usa",'DOR Games'!$I$2:$I$499,{"battle","multiplayer battle"},'DOR Games'!$L$2:$L$499,"csa",'DOR Games'!$M$2:$M$499,"minor victory"))+SUM(COUNTIFS('DOR Games'!$U$2:$U$499,"*"&amp;$AN$6&amp;"*",'DOR Games'!$T$2:$T$499,"usa",'DOR Games'!$I$2:$I$499,{"battle","multiplayer battle"},'DOR Games'!$L$2:$L$499,"csa",'DOR Games'!$M$2:$M$499,"minor victory"))+SUM(COUNTIFS('DOR Games'!$W$2:$W$499,"*"&amp;$AN$6&amp;"*",'DOR Games'!$V$2:$V$499,"usa",'DOR Games'!$I$2:$I$499,{"battle","multiplayer battle"},'DOR Games'!$L$2:$L$499,"csa",'DOR Games'!$M$2:$M$499,"minor victory"))+SUM(COUNTIFS('DOR Games'!$Y$2:$Y$499,"*"&amp;$AN$6&amp;"*",'DOR Games'!$X$2:$X$499,"usa",'DOR Games'!$I$2:$I$499,{"battle","multiplayer battle"},'DOR Games'!$L$2:$L$499,"csa",'DOR Games'!$M$2:$M$499,"minor victory"))+SUM(COUNTIFS('DOR Games'!$AA$2:$AA$499,"*"&amp;$AN$6&amp;"*",'DOR Games'!$Z$2:$Z$499,"usa",'DOR Games'!$I$2:$I$499,{"battle","multiplayer battle"},'DOR Games'!$L$2:$L$499,"csa",'DOR Games'!$M$2:$M$499,"minor victory"))+SUM(COUNTIFS('DOR Games'!$AC$2:$AC$499,"*"&amp;$AN$6&amp;"*",'DOR Games'!$AB$2:$AB$499,"usa",'DOR Games'!$I$2:$I$499,{"battle","multiplayer battle"},'DOR Games'!$L$2:$L$499,"csa",'DOR Games'!$M$2:$M$499,"minor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Games'!$M$2:$M$499,"minor victory"))</f>
        <v>4</v>
      </c>
      <c r="AP37" t="s">
        <v>138</v>
      </c>
    </row>
    <row r="38" spans="1:42" x14ac:dyDescent="0.25">
      <c r="A38" s="16">
        <v>45154</v>
      </c>
      <c r="B38" s="32" t="s">
        <v>238</v>
      </c>
      <c r="C38" t="s">
        <v>142</v>
      </c>
      <c r="D38" t="s">
        <v>210</v>
      </c>
      <c r="E38" t="s">
        <v>144</v>
      </c>
      <c r="F38" t="s">
        <v>239</v>
      </c>
      <c r="G38" t="s">
        <v>174</v>
      </c>
      <c r="H38" t="s">
        <v>179</v>
      </c>
      <c r="I38" t="s">
        <v>148</v>
      </c>
      <c r="J38" s="14">
        <v>45613</v>
      </c>
      <c r="K38" s="15">
        <v>46</v>
      </c>
      <c r="L38" s="15" t="s">
        <v>149</v>
      </c>
      <c r="M38" t="s">
        <v>7</v>
      </c>
      <c r="N38" s="15">
        <v>11.5</v>
      </c>
      <c r="O38" s="15">
        <v>11.5</v>
      </c>
      <c r="P38" t="s">
        <v>142</v>
      </c>
      <c r="Q38" t="s">
        <v>240</v>
      </c>
      <c r="R38" t="s">
        <v>144</v>
      </c>
      <c r="S38" t="s">
        <v>145</v>
      </c>
      <c r="T38" t="s">
        <v>149</v>
      </c>
      <c r="U38" t="s">
        <v>202</v>
      </c>
      <c r="V38" t="s">
        <v>149</v>
      </c>
      <c r="W38" t="s">
        <v>202</v>
      </c>
      <c r="X38" t="s">
        <v>149</v>
      </c>
      <c r="Y38" t="s">
        <v>202</v>
      </c>
      <c r="Z38" t="s">
        <v>149</v>
      </c>
      <c r="AA38" t="s">
        <v>202</v>
      </c>
      <c r="AB38" t="s">
        <v>149</v>
      </c>
      <c r="AC38" t="s">
        <v>202</v>
      </c>
      <c r="AD38" t="s">
        <v>149</v>
      </c>
      <c r="AE38" t="s">
        <v>202</v>
      </c>
    </row>
    <row r="39" spans="1:42" x14ac:dyDescent="0.25">
      <c r="A39" s="16">
        <v>45309</v>
      </c>
      <c r="B39" s="32" t="s">
        <v>241</v>
      </c>
      <c r="C39" t="s">
        <v>142</v>
      </c>
      <c r="D39" t="s">
        <v>242</v>
      </c>
      <c r="E39" t="s">
        <v>144</v>
      </c>
      <c r="F39" t="s">
        <v>239</v>
      </c>
      <c r="G39" t="s">
        <v>174</v>
      </c>
      <c r="H39" t="s">
        <v>243</v>
      </c>
      <c r="I39" t="s">
        <v>159</v>
      </c>
      <c r="J39" s="14">
        <v>45309</v>
      </c>
      <c r="K39" s="15">
        <v>34</v>
      </c>
      <c r="L39" s="15" t="s">
        <v>142</v>
      </c>
      <c r="M39" t="s">
        <v>1</v>
      </c>
      <c r="N39" s="15">
        <v>10.52</v>
      </c>
      <c r="O39" s="15">
        <v>7.48</v>
      </c>
      <c r="P39" t="s">
        <v>142</v>
      </c>
      <c r="Q39" t="s">
        <v>244</v>
      </c>
      <c r="R39" t="s">
        <v>142</v>
      </c>
      <c r="S39" t="s">
        <v>245</v>
      </c>
      <c r="T39" t="s">
        <v>142</v>
      </c>
      <c r="U39" t="s">
        <v>246</v>
      </c>
      <c r="V39" t="s">
        <v>142</v>
      </c>
      <c r="W39" t="s">
        <v>247</v>
      </c>
      <c r="X39" t="s">
        <v>144</v>
      </c>
      <c r="Y39" t="s">
        <v>145</v>
      </c>
      <c r="Z39" t="s">
        <v>144</v>
      </c>
      <c r="AA39" t="s">
        <v>248</v>
      </c>
      <c r="AB39" t="s">
        <v>149</v>
      </c>
      <c r="AC39" t="s">
        <v>202</v>
      </c>
      <c r="AD39" t="s">
        <v>149</v>
      </c>
      <c r="AE39" t="s">
        <v>202</v>
      </c>
    </row>
    <row r="40" spans="1:42" x14ac:dyDescent="0.25">
      <c r="A40" s="16"/>
      <c r="J40" s="14"/>
    </row>
    <row r="41" spans="1:42" x14ac:dyDescent="0.25">
      <c r="A41" s="16"/>
      <c r="J41" s="14"/>
    </row>
    <row r="42" spans="1:42" x14ac:dyDescent="0.25">
      <c r="A42" s="16"/>
      <c r="J42" s="14"/>
    </row>
    <row r="43" spans="1:42" x14ac:dyDescent="0.25">
      <c r="A43" s="16"/>
      <c r="J43" s="14"/>
    </row>
    <row r="44" spans="1:42" x14ac:dyDescent="0.25">
      <c r="A44" s="16"/>
      <c r="J44" s="14"/>
    </row>
    <row r="45" spans="1:42" x14ac:dyDescent="0.25">
      <c r="A45" s="16"/>
      <c r="J45" s="14"/>
    </row>
    <row r="46" spans="1:42" x14ac:dyDescent="0.25">
      <c r="A46" s="16"/>
      <c r="J46" s="14"/>
    </row>
    <row r="47" spans="1:42" x14ac:dyDescent="0.25">
      <c r="A47" s="16"/>
      <c r="J47" s="14"/>
    </row>
    <row r="48" spans="1:42"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Peterson, Ralph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2025-02-03T05:58:22Z</dcterms:modified>
</cp:coreProperties>
</file>